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ANCO\Documents\USTA\CIVIL 2014 AL 2019\29 2016\21\ENTREGA DIGITAL FELIPE CRUZ 27092016\"/>
    </mc:Choice>
  </mc:AlternateContent>
  <bookViews>
    <workbookView xWindow="480" yWindow="345" windowWidth="8445" windowHeight="7725" tabRatio="835"/>
  </bookViews>
  <sheets>
    <sheet name="PRESENTACION" sheetId="6" r:id="rId1"/>
    <sheet name="VARIABLES" sheetId="4" r:id="rId2"/>
    <sheet name="PRESUP. INICIAL" sheetId="10" r:id="rId3"/>
    <sheet name="MATERIALES E INSUMOS" sheetId="1" r:id="rId4"/>
    <sheet name="LOGISTICA" sheetId="7" r:id="rId5"/>
    <sheet name="INT.DE COSTOS" sheetId="8" r:id="rId6"/>
    <sheet name="RENDIMIENTOS - MOBRA" sheetId="2" r:id="rId7"/>
    <sheet name="TABLA SALARIAL" sheetId="3" r:id="rId8"/>
    <sheet name="EQ-HERR" sheetId="9" r:id="rId9"/>
  </sheets>
  <externalReferences>
    <externalReference r:id="rId10"/>
  </externalReferences>
  <definedNames>
    <definedName name="_xlnm.Print_Area" localSheetId="8">'EQ-HERR'!$H$3:$P$175</definedName>
    <definedName name="_xlnm.Print_Area" localSheetId="5">'INT.DE COSTOS'!$B$2:$J$18</definedName>
    <definedName name="_xlnm.Print_Area" localSheetId="4">LOGISTICA!$E$2:$K$41</definedName>
    <definedName name="_xlnm.Print_Area" localSheetId="3">'MATERIALES E INSUMOS'!$B$3:$M$145</definedName>
    <definedName name="_xlnm.Print_Area" localSheetId="0">PRESENTACION!$D$11:$S$19</definedName>
    <definedName name="_xlnm.Print_Area" localSheetId="2">'PRESUP. INICIAL'!$C$2:$P$134</definedName>
    <definedName name="_xlnm.Print_Area" localSheetId="6">'RENDIMIENTOS - MOBRA'!$D$2:$M$29</definedName>
    <definedName name="_xlnm.Print_Area" localSheetId="7">'TABLA SALARIAL'!$G$2:$O$34</definedName>
    <definedName name="_xlnm.Print_Area" localSheetId="1">VARIABLES!$F$3:$K$29</definedName>
  </definedNames>
  <calcPr calcId="152511"/>
</workbook>
</file>

<file path=xl/calcChain.xml><?xml version="1.0" encoding="utf-8"?>
<calcChain xmlns="http://schemas.openxmlformats.org/spreadsheetml/2006/main">
  <c r="K142" i="1" l="1"/>
  <c r="J142" i="1"/>
  <c r="L142" i="1" s="1"/>
  <c r="M142" i="1" s="1"/>
  <c r="K141" i="1"/>
  <c r="J141" i="1"/>
  <c r="L141" i="1" s="1"/>
  <c r="M141" i="1" s="1"/>
  <c r="L115" i="10"/>
  <c r="N108" i="10"/>
  <c r="P108" i="10" s="1"/>
  <c r="N107" i="10"/>
  <c r="P107" i="10" s="1"/>
  <c r="N106" i="10"/>
  <c r="P106" i="10" s="1"/>
  <c r="N105" i="10"/>
  <c r="P105" i="10" s="1"/>
  <c r="N104" i="10"/>
  <c r="P104" i="10" s="1"/>
  <c r="N103" i="10"/>
  <c r="P103" i="10" s="1"/>
  <c r="N102" i="10"/>
  <c r="P102" i="10" s="1"/>
  <c r="L18" i="10"/>
  <c r="L16" i="10"/>
  <c r="L15" i="10"/>
  <c r="L14" i="10"/>
  <c r="O9" i="10"/>
  <c r="C8" i="10"/>
  <c r="U5" i="10"/>
  <c r="O118" i="10" l="1"/>
  <c r="O116" i="10"/>
  <c r="O113" i="10"/>
  <c r="O100" i="10"/>
  <c r="O98" i="10"/>
  <c r="O96" i="10"/>
  <c r="O94" i="10"/>
  <c r="O92" i="10"/>
  <c r="O90" i="10"/>
  <c r="O88" i="10"/>
  <c r="O86" i="10"/>
  <c r="O84" i="10"/>
  <c r="O82" i="10"/>
  <c r="O80" i="10"/>
  <c r="O78" i="10"/>
  <c r="O76" i="10"/>
  <c r="O74" i="10"/>
  <c r="O72" i="10"/>
  <c r="O70" i="10"/>
  <c r="O68" i="10"/>
  <c r="O66" i="10"/>
  <c r="O64" i="10"/>
  <c r="O62" i="10"/>
  <c r="O60" i="10"/>
  <c r="O119" i="10"/>
  <c r="O117" i="10"/>
  <c r="O115" i="10"/>
  <c r="O114" i="10"/>
  <c r="O112" i="10"/>
  <c r="O101" i="10"/>
  <c r="O99" i="10"/>
  <c r="O97" i="10"/>
  <c r="O95" i="10"/>
  <c r="O93" i="10"/>
  <c r="O91" i="10"/>
  <c r="O89" i="10"/>
  <c r="O87" i="10"/>
  <c r="O85" i="10"/>
  <c r="O83" i="10"/>
  <c r="O81" i="10"/>
  <c r="O79" i="10"/>
  <c r="O77" i="10"/>
  <c r="O75" i="10"/>
  <c r="O73" i="10"/>
  <c r="O71" i="10"/>
  <c r="O69" i="10"/>
  <c r="O67" i="10"/>
  <c r="O65" i="10"/>
  <c r="O63" i="10"/>
  <c r="O17" i="10"/>
  <c r="O18" i="10"/>
  <c r="O20" i="10"/>
  <c r="O26" i="10"/>
  <c r="O28" i="10"/>
  <c r="O30" i="10"/>
  <c r="O32" i="10"/>
  <c r="O34" i="10"/>
  <c r="O38" i="10"/>
  <c r="O40" i="10"/>
  <c r="O42" i="10"/>
  <c r="O44" i="10"/>
  <c r="O46" i="10"/>
  <c r="O48" i="10"/>
  <c r="O50" i="10"/>
  <c r="O52" i="10"/>
  <c r="O54" i="10"/>
  <c r="O56" i="10"/>
  <c r="O58" i="10"/>
  <c r="O61" i="10"/>
  <c r="O14" i="10"/>
  <c r="O15" i="10"/>
  <c r="O16" i="10"/>
  <c r="O19" i="10"/>
  <c r="O21" i="10"/>
  <c r="O25" i="10"/>
  <c r="O27" i="10"/>
  <c r="O29" i="10"/>
  <c r="O31" i="10"/>
  <c r="O33" i="10"/>
  <c r="O39" i="10"/>
  <c r="O41" i="10"/>
  <c r="O43" i="10"/>
  <c r="O45" i="10"/>
  <c r="O47" i="10"/>
  <c r="O49" i="10"/>
  <c r="O51" i="10"/>
  <c r="O53" i="10"/>
  <c r="O55" i="10"/>
  <c r="O57" i="10"/>
  <c r="O59" i="10"/>
  <c r="P57" i="10" l="1"/>
  <c r="N57" i="10"/>
  <c r="P53" i="10"/>
  <c r="N53" i="10"/>
  <c r="P45" i="10"/>
  <c r="N45" i="10"/>
  <c r="P41" i="10"/>
  <c r="N41" i="10"/>
  <c r="P33" i="10"/>
  <c r="N33" i="10"/>
  <c r="P25" i="10"/>
  <c r="N25" i="10"/>
  <c r="P19" i="10"/>
  <c r="N19" i="10"/>
  <c r="P61" i="10"/>
  <c r="N61" i="10"/>
  <c r="P56" i="10"/>
  <c r="N56" i="10"/>
  <c r="P52" i="10"/>
  <c r="N52" i="10"/>
  <c r="P44" i="10"/>
  <c r="N44" i="10"/>
  <c r="P40" i="10"/>
  <c r="N40" i="10"/>
  <c r="P30" i="10"/>
  <c r="N30" i="10"/>
  <c r="P18" i="10"/>
  <c r="N18" i="10"/>
  <c r="P59" i="10"/>
  <c r="N59" i="10"/>
  <c r="P55" i="10"/>
  <c r="N55" i="10"/>
  <c r="P51" i="10"/>
  <c r="N51" i="10"/>
  <c r="P47" i="10"/>
  <c r="N47" i="10"/>
  <c r="P43" i="10"/>
  <c r="N43" i="10"/>
  <c r="P39" i="10"/>
  <c r="N39" i="10"/>
  <c r="P31" i="10"/>
  <c r="N31" i="10"/>
  <c r="P27" i="10"/>
  <c r="N27" i="10"/>
  <c r="P21" i="10"/>
  <c r="N21" i="10"/>
  <c r="P16" i="10"/>
  <c r="N16" i="10"/>
  <c r="P14" i="10"/>
  <c r="N14" i="10"/>
  <c r="P58" i="10"/>
  <c r="N58" i="10"/>
  <c r="P54" i="10"/>
  <c r="N54" i="10"/>
  <c r="P50" i="10"/>
  <c r="N50" i="10"/>
  <c r="P46" i="10"/>
  <c r="N46" i="10"/>
  <c r="P42" i="10"/>
  <c r="N42" i="10"/>
  <c r="P38" i="10"/>
  <c r="N38" i="10"/>
  <c r="P32" i="10"/>
  <c r="N32" i="10"/>
  <c r="P28" i="10"/>
  <c r="N28" i="10"/>
  <c r="P20" i="10"/>
  <c r="N20" i="10"/>
  <c r="P17" i="10"/>
  <c r="N17" i="10"/>
  <c r="P65" i="10"/>
  <c r="N65" i="10"/>
  <c r="P69" i="10"/>
  <c r="N69" i="10"/>
  <c r="P73" i="10"/>
  <c r="N73" i="10"/>
  <c r="P77" i="10"/>
  <c r="N77" i="10"/>
  <c r="P81" i="10"/>
  <c r="N81" i="10"/>
  <c r="P85" i="10"/>
  <c r="N85" i="10"/>
  <c r="P89" i="10"/>
  <c r="N89" i="10"/>
  <c r="P93" i="10"/>
  <c r="N93" i="10"/>
  <c r="P97" i="10"/>
  <c r="N97" i="10"/>
  <c r="P101" i="10"/>
  <c r="N101" i="10"/>
  <c r="P114" i="10"/>
  <c r="N114" i="10"/>
  <c r="P117" i="10"/>
  <c r="N117" i="10"/>
  <c r="P60" i="10"/>
  <c r="N60" i="10"/>
  <c r="P64" i="10"/>
  <c r="N64" i="10"/>
  <c r="P68" i="10"/>
  <c r="N68" i="10"/>
  <c r="P72" i="10"/>
  <c r="N72" i="10"/>
  <c r="P76" i="10"/>
  <c r="N76" i="10"/>
  <c r="P80" i="10"/>
  <c r="N80" i="10"/>
  <c r="P84" i="10"/>
  <c r="N84" i="10"/>
  <c r="P88" i="10"/>
  <c r="N88" i="10"/>
  <c r="P92" i="10"/>
  <c r="N92" i="10"/>
  <c r="P96" i="10"/>
  <c r="N96" i="10"/>
  <c r="P100" i="10"/>
  <c r="N100" i="10"/>
  <c r="P116" i="10"/>
  <c r="N116" i="10"/>
  <c r="P49" i="10"/>
  <c r="N49" i="10"/>
  <c r="P29" i="10"/>
  <c r="N29" i="10"/>
  <c r="P15" i="10"/>
  <c r="N15" i="10"/>
  <c r="P48" i="10"/>
  <c r="N48" i="10"/>
  <c r="P34" i="10"/>
  <c r="N34" i="10"/>
  <c r="P26" i="10"/>
  <c r="N26" i="10"/>
  <c r="P63" i="10"/>
  <c r="N63" i="10"/>
  <c r="P67" i="10"/>
  <c r="N67" i="10"/>
  <c r="P71" i="10"/>
  <c r="N71" i="10"/>
  <c r="P75" i="10"/>
  <c r="N75" i="10"/>
  <c r="P79" i="10"/>
  <c r="N79" i="10"/>
  <c r="P83" i="10"/>
  <c r="N83" i="10"/>
  <c r="P87" i="10"/>
  <c r="N87" i="10"/>
  <c r="P91" i="10"/>
  <c r="N91" i="10"/>
  <c r="P95" i="10"/>
  <c r="N95" i="10"/>
  <c r="P99" i="10"/>
  <c r="N99" i="10"/>
  <c r="P112" i="10"/>
  <c r="N112" i="10"/>
  <c r="P115" i="10"/>
  <c r="N115" i="10"/>
  <c r="P119" i="10"/>
  <c r="N119" i="10"/>
  <c r="P62" i="10"/>
  <c r="N62" i="10"/>
  <c r="P66" i="10"/>
  <c r="N66" i="10"/>
  <c r="P70" i="10"/>
  <c r="N70" i="10"/>
  <c r="P74" i="10"/>
  <c r="N74" i="10"/>
  <c r="P78" i="10"/>
  <c r="N78" i="10"/>
  <c r="P82" i="10"/>
  <c r="N82" i="10"/>
  <c r="P86" i="10"/>
  <c r="N86" i="10"/>
  <c r="P90" i="10"/>
  <c r="N90" i="10"/>
  <c r="P94" i="10"/>
  <c r="N94" i="10"/>
  <c r="P98" i="10"/>
  <c r="N98" i="10"/>
  <c r="P113" i="10"/>
  <c r="N113" i="10"/>
  <c r="P118" i="10"/>
  <c r="N118" i="10"/>
  <c r="P120" i="10" l="1"/>
  <c r="P109" i="10"/>
  <c r="P22" i="10"/>
  <c r="P35" i="10"/>
  <c r="P123" i="10" l="1"/>
  <c r="I140" i="9" l="1"/>
  <c r="I141" i="9" s="1"/>
  <c r="I142" i="9" s="1"/>
  <c r="I143" i="9" s="1"/>
  <c r="I144" i="9" s="1"/>
  <c r="I145" i="9" s="1"/>
  <c r="I146" i="9" s="1"/>
  <c r="I147" i="9" s="1"/>
  <c r="I148" i="9" s="1"/>
  <c r="I149" i="9" s="1"/>
  <c r="I150" i="9" s="1"/>
  <c r="I151" i="9" s="1"/>
  <c r="I152" i="9" s="1"/>
  <c r="I153" i="9" s="1"/>
  <c r="I154" i="9" s="1"/>
  <c r="I155" i="9" s="1"/>
  <c r="I156" i="9" s="1"/>
  <c r="I157" i="9" s="1"/>
  <c r="I158" i="9" s="1"/>
  <c r="I159" i="9" s="1"/>
  <c r="I160" i="9" s="1"/>
  <c r="I161" i="9" s="1"/>
  <c r="I162" i="9" s="1"/>
  <c r="I163" i="9" s="1"/>
  <c r="I164" i="9" s="1"/>
  <c r="I165" i="9" s="1"/>
  <c r="I166" i="9" s="1"/>
  <c r="I167" i="9" s="1"/>
  <c r="I168" i="9" s="1"/>
  <c r="I169" i="9" s="1"/>
  <c r="I170" i="9" s="1"/>
  <c r="I171" i="9" s="1"/>
  <c r="I172" i="9" s="1"/>
  <c r="I173" i="9" s="1"/>
  <c r="I126" i="9"/>
  <c r="I127" i="9" s="1"/>
  <c r="I128" i="9" s="1"/>
  <c r="I129" i="9" s="1"/>
  <c r="I130" i="9" s="1"/>
  <c r="I131" i="9" s="1"/>
  <c r="I132" i="9" s="1"/>
  <c r="I93" i="9"/>
  <c r="I94" i="9" s="1"/>
  <c r="I95" i="9" s="1"/>
  <c r="I96" i="9" s="1"/>
  <c r="I97" i="9" s="1"/>
  <c r="I98" i="9" s="1"/>
  <c r="I99" i="9" s="1"/>
  <c r="I100" i="9" s="1"/>
  <c r="I101" i="9" s="1"/>
  <c r="I102" i="9" s="1"/>
  <c r="I103" i="9" s="1"/>
  <c r="I104" i="9" s="1"/>
  <c r="I105" i="9" s="1"/>
  <c r="I106" i="9" s="1"/>
  <c r="I107" i="9" s="1"/>
  <c r="I108" i="9" s="1"/>
  <c r="I109" i="9" s="1"/>
  <c r="I110" i="9" s="1"/>
  <c r="I111" i="9" s="1"/>
  <c r="I112" i="9" s="1"/>
  <c r="I113" i="9" s="1"/>
  <c r="I114" i="9" s="1"/>
  <c r="I115" i="9" s="1"/>
  <c r="I116" i="9" s="1"/>
  <c r="I117" i="9" s="1"/>
  <c r="I118" i="9" s="1"/>
  <c r="I119" i="9" s="1"/>
  <c r="I60" i="9"/>
  <c r="I61" i="9" s="1"/>
  <c r="I62" i="9" s="1"/>
  <c r="I63" i="9" s="1"/>
  <c r="I64" i="9" s="1"/>
  <c r="I65" i="9" s="1"/>
  <c r="I66" i="9" s="1"/>
  <c r="I67" i="9" s="1"/>
  <c r="I68" i="9" s="1"/>
  <c r="I69" i="9" s="1"/>
  <c r="I70" i="9" s="1"/>
  <c r="I71" i="9" s="1"/>
  <c r="I72" i="9" s="1"/>
  <c r="I73" i="9" s="1"/>
  <c r="I74" i="9" s="1"/>
  <c r="I75" i="9" s="1"/>
  <c r="I76" i="9" s="1"/>
  <c r="I77" i="9" s="1"/>
  <c r="I78" i="9" s="1"/>
  <c r="I79" i="9" s="1"/>
  <c r="I80" i="9" s="1"/>
  <c r="I81" i="9" s="1"/>
  <c r="I82" i="9" s="1"/>
  <c r="I83" i="9" s="1"/>
  <c r="I84" i="9" s="1"/>
  <c r="I85" i="9" s="1"/>
  <c r="I28" i="9"/>
  <c r="I29" i="9" s="1"/>
  <c r="I30" i="9" s="1"/>
  <c r="I31" i="9" s="1"/>
  <c r="I32" i="9" s="1"/>
  <c r="I33" i="9" s="1"/>
  <c r="I34" i="9" s="1"/>
  <c r="I35" i="9" s="1"/>
  <c r="I36" i="9" s="1"/>
  <c r="I37" i="9" s="1"/>
  <c r="I38" i="9" s="1"/>
  <c r="I39" i="9" s="1"/>
  <c r="I40" i="9" s="1"/>
  <c r="I41" i="9" s="1"/>
  <c r="I42" i="9" s="1"/>
  <c r="I43" i="9" s="1"/>
  <c r="I44" i="9" s="1"/>
  <c r="I45" i="9" s="1"/>
  <c r="I46" i="9" s="1"/>
  <c r="I47" i="9" s="1"/>
  <c r="I48" i="9" s="1"/>
  <c r="I49" i="9" s="1"/>
  <c r="I50" i="9" s="1"/>
  <c r="I51" i="9" s="1"/>
  <c r="I52" i="9" s="1"/>
  <c r="I16" i="9"/>
  <c r="I17" i="9" s="1"/>
  <c r="I18" i="9" s="1"/>
  <c r="I19" i="9" s="1"/>
  <c r="I20" i="9" s="1"/>
  <c r="O173" i="9"/>
  <c r="O172" i="9"/>
  <c r="O171" i="9"/>
  <c r="O170" i="9"/>
  <c r="O169" i="9"/>
  <c r="O168" i="9"/>
  <c r="O167" i="9"/>
  <c r="O166" i="9"/>
  <c r="O165" i="9"/>
  <c r="O164" i="9"/>
  <c r="O163" i="9"/>
  <c r="O162" i="9"/>
  <c r="O161" i="9"/>
  <c r="O160" i="9"/>
  <c r="O159" i="9"/>
  <c r="O158" i="9"/>
  <c r="O157" i="9"/>
  <c r="O156" i="9"/>
  <c r="O155" i="9"/>
  <c r="O154" i="9"/>
  <c r="O153" i="9"/>
  <c r="O152" i="9"/>
  <c r="O151" i="9"/>
  <c r="O150" i="9"/>
  <c r="O149" i="9"/>
  <c r="O148" i="9"/>
  <c r="O147" i="9"/>
  <c r="O146" i="9"/>
  <c r="O145" i="9"/>
  <c r="O144" i="9"/>
  <c r="O143" i="9"/>
  <c r="O142" i="9"/>
  <c r="O141" i="9"/>
  <c r="O140" i="9"/>
  <c r="O139" i="9"/>
  <c r="O175" i="9" s="1"/>
  <c r="O132" i="9"/>
  <c r="O131" i="9"/>
  <c r="O130" i="9"/>
  <c r="O129" i="9"/>
  <c r="O128" i="9"/>
  <c r="O127" i="9"/>
  <c r="O126" i="9"/>
  <c r="O125" i="9"/>
  <c r="O119" i="9"/>
  <c r="O118" i="9"/>
  <c r="O117" i="9"/>
  <c r="O116" i="9"/>
  <c r="O115" i="9"/>
  <c r="O114" i="9"/>
  <c r="O113" i="9"/>
  <c r="O112" i="9"/>
  <c r="O111" i="9"/>
  <c r="O110" i="9"/>
  <c r="O109" i="9"/>
  <c r="O108" i="9"/>
  <c r="O107" i="9"/>
  <c r="O106" i="9"/>
  <c r="O105" i="9"/>
  <c r="O104" i="9"/>
  <c r="O103" i="9"/>
  <c r="O102" i="9"/>
  <c r="O101" i="9"/>
  <c r="O100" i="9"/>
  <c r="O99" i="9"/>
  <c r="O98" i="9"/>
  <c r="O97" i="9"/>
  <c r="O96" i="9"/>
  <c r="O95" i="9"/>
  <c r="O94" i="9"/>
  <c r="O93" i="9"/>
  <c r="O92" i="9"/>
  <c r="O85" i="9"/>
  <c r="O84" i="9"/>
  <c r="O83" i="9"/>
  <c r="O82" i="9"/>
  <c r="O81" i="9"/>
  <c r="O80" i="9"/>
  <c r="O79" i="9"/>
  <c r="O78" i="9"/>
  <c r="O77" i="9"/>
  <c r="O76" i="9"/>
  <c r="O75" i="9"/>
  <c r="O74" i="9"/>
  <c r="O73" i="9"/>
  <c r="O72" i="9"/>
  <c r="O71" i="9"/>
  <c r="O70" i="9"/>
  <c r="O69" i="9"/>
  <c r="O68" i="9"/>
  <c r="O67" i="9"/>
  <c r="O66" i="9"/>
  <c r="O65" i="9"/>
  <c r="O64" i="9"/>
  <c r="O63" i="9"/>
  <c r="O62" i="9"/>
  <c r="O61" i="9"/>
  <c r="O60" i="9"/>
  <c r="O59" i="9"/>
  <c r="O52" i="9"/>
  <c r="O51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0" i="9"/>
  <c r="O19" i="9"/>
  <c r="O18" i="9"/>
  <c r="O17" i="9"/>
  <c r="O16" i="9"/>
  <c r="O15" i="9"/>
  <c r="O134" i="9" l="1"/>
  <c r="O121" i="9"/>
  <c r="O87" i="9"/>
  <c r="O22" i="9"/>
  <c r="O54" i="9"/>
  <c r="J23" i="7" l="1"/>
  <c r="J24" i="7" s="1"/>
  <c r="J18" i="7" l="1"/>
  <c r="J17" i="7"/>
  <c r="J16" i="7"/>
  <c r="J15" i="7"/>
  <c r="J14" i="7"/>
  <c r="J13" i="7"/>
  <c r="J38" i="7"/>
  <c r="J37" i="7"/>
  <c r="J36" i="7"/>
  <c r="J32" i="7"/>
  <c r="J31" i="7"/>
  <c r="J30" i="7"/>
  <c r="J29" i="7"/>
  <c r="J39" i="7" l="1"/>
  <c r="J19" i="7"/>
  <c r="J33" i="7"/>
  <c r="J40" i="7" l="1"/>
  <c r="J13" i="8" s="1"/>
  <c r="J15" i="2"/>
  <c r="K15" i="2" s="1"/>
  <c r="M29" i="3" l="1"/>
  <c r="L29" i="3"/>
  <c r="K29" i="3"/>
  <c r="J29" i="3"/>
  <c r="I29" i="3"/>
  <c r="K19" i="3"/>
  <c r="J19" i="3"/>
  <c r="J18" i="3"/>
  <c r="K18" i="3"/>
  <c r="K17" i="3"/>
  <c r="J17" i="3"/>
  <c r="J24" i="3"/>
  <c r="K24" i="3"/>
  <c r="J25" i="3"/>
  <c r="K25" i="3"/>
  <c r="J26" i="3"/>
  <c r="K26" i="3"/>
  <c r="K23" i="3"/>
  <c r="J23" i="3"/>
  <c r="L23" i="3" s="1"/>
  <c r="M23" i="3" s="1"/>
  <c r="N23" i="3" s="1"/>
  <c r="K22" i="3"/>
  <c r="J22" i="3"/>
  <c r="L22" i="3" s="1"/>
  <c r="M22" i="3" s="1"/>
  <c r="N22" i="3" s="1"/>
  <c r="K21" i="3"/>
  <c r="J21" i="3"/>
  <c r="L21" i="3" s="1"/>
  <c r="M21" i="3" s="1"/>
  <c r="N21" i="3" s="1"/>
  <c r="K20" i="3"/>
  <c r="K16" i="3"/>
  <c r="J20" i="3"/>
  <c r="L20" i="3" s="1"/>
  <c r="M20" i="3" s="1"/>
  <c r="J16" i="3"/>
  <c r="L16" i="3" s="1"/>
  <c r="M16" i="3" s="1"/>
  <c r="N16" i="3" s="1"/>
  <c r="J16" i="2"/>
  <c r="K16" i="2" s="1"/>
  <c r="J17" i="2"/>
  <c r="K17" i="2" s="1"/>
  <c r="J18" i="2"/>
  <c r="K18" i="2" s="1"/>
  <c r="J19" i="2"/>
  <c r="K19" i="2" s="1"/>
  <c r="J20" i="2"/>
  <c r="J21" i="2"/>
  <c r="K21" i="2" s="1"/>
  <c r="J22" i="2"/>
  <c r="K22" i="2" s="1"/>
  <c r="J23" i="2"/>
  <c r="K23" i="2" s="1"/>
  <c r="J24" i="2"/>
  <c r="K24" i="2" s="1"/>
  <c r="J25" i="2"/>
  <c r="K25" i="2" s="1"/>
  <c r="J26" i="2"/>
  <c r="K26" i="2" s="1"/>
  <c r="J27" i="2"/>
  <c r="K27" i="2" s="1"/>
  <c r="J28" i="2"/>
  <c r="K28" i="2" s="1"/>
  <c r="L24" i="3" l="1"/>
  <c r="M24" i="3" s="1"/>
  <c r="N24" i="3" s="1"/>
  <c r="L17" i="3"/>
  <c r="M17" i="3" s="1"/>
  <c r="N17" i="3" s="1"/>
  <c r="L18" i="3"/>
  <c r="M18" i="3" s="1"/>
  <c r="N18" i="3" s="1"/>
  <c r="L19" i="3"/>
  <c r="M19" i="3" s="1"/>
  <c r="N19" i="3" s="1"/>
  <c r="N20" i="3"/>
  <c r="K20" i="2"/>
  <c r="L26" i="3"/>
  <c r="M26" i="3" s="1"/>
  <c r="N26" i="3" s="1"/>
  <c r="L25" i="3"/>
  <c r="M25" i="3" s="1"/>
  <c r="N25" i="3" s="1"/>
  <c r="N30" i="3" l="1"/>
  <c r="L19" i="2" s="1"/>
  <c r="I17" i="1" s="1"/>
  <c r="I97" i="1" s="1"/>
  <c r="N33" i="3"/>
  <c r="L20" i="2"/>
  <c r="I18" i="1" s="1"/>
  <c r="L16" i="2"/>
  <c r="N31" i="3"/>
  <c r="L17" i="2"/>
  <c r="I16" i="1" s="1"/>
  <c r="N32" i="3"/>
  <c r="G22" i="4"/>
  <c r="G23" i="4" s="1"/>
  <c r="G24" i="4" s="1"/>
  <c r="G25" i="4" s="1"/>
  <c r="G26" i="4" s="1"/>
  <c r="G27" i="4" s="1"/>
  <c r="G28" i="4" s="1"/>
  <c r="H140" i="1"/>
  <c r="H139" i="1"/>
  <c r="H134" i="1"/>
  <c r="H133" i="1"/>
  <c r="H132" i="1"/>
  <c r="H122" i="1"/>
  <c r="I122" i="1" s="1"/>
  <c r="H127" i="1"/>
  <c r="I127" i="1" s="1"/>
  <c r="H121" i="1"/>
  <c r="I121" i="1" s="1"/>
  <c r="H116" i="1"/>
  <c r="H115" i="1"/>
  <c r="H114" i="1"/>
  <c r="H113" i="1"/>
  <c r="H112" i="1"/>
  <c r="H111" i="1"/>
  <c r="H110" i="1"/>
  <c r="H109" i="1"/>
  <c r="H108" i="1"/>
  <c r="H107" i="1"/>
  <c r="H102" i="1"/>
  <c r="H101" i="1"/>
  <c r="H100" i="1"/>
  <c r="H99" i="1"/>
  <c r="H98" i="1"/>
  <c r="H97" i="1"/>
  <c r="H96" i="1"/>
  <c r="H91" i="1"/>
  <c r="H90" i="1"/>
  <c r="K90" i="1" s="1"/>
  <c r="H89" i="1"/>
  <c r="H88" i="1"/>
  <c r="K88" i="1" s="1"/>
  <c r="H87" i="1"/>
  <c r="H86" i="1"/>
  <c r="K86" i="1" s="1"/>
  <c r="H85" i="1"/>
  <c r="H84" i="1"/>
  <c r="K84" i="1" s="1"/>
  <c r="H83" i="1"/>
  <c r="H82" i="1"/>
  <c r="K82" i="1" s="1"/>
  <c r="H81" i="1"/>
  <c r="H80" i="1"/>
  <c r="K80" i="1" s="1"/>
  <c r="H79" i="1"/>
  <c r="H78" i="1"/>
  <c r="K78" i="1" s="1"/>
  <c r="H77" i="1"/>
  <c r="H76" i="1"/>
  <c r="K76" i="1" s="1"/>
  <c r="H75" i="1"/>
  <c r="H74" i="1"/>
  <c r="K74" i="1" s="1"/>
  <c r="H73" i="1"/>
  <c r="H72" i="1"/>
  <c r="K72" i="1" s="1"/>
  <c r="H71" i="1"/>
  <c r="H70" i="1"/>
  <c r="K70" i="1" s="1"/>
  <c r="H69" i="1"/>
  <c r="H68" i="1"/>
  <c r="K68" i="1" s="1"/>
  <c r="H67" i="1"/>
  <c r="H66" i="1"/>
  <c r="K66" i="1" s="1"/>
  <c r="H65" i="1"/>
  <c r="H64" i="1"/>
  <c r="K64" i="1" s="1"/>
  <c r="H63" i="1"/>
  <c r="H62" i="1"/>
  <c r="K62" i="1" s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I37" i="1" s="1"/>
  <c r="H36" i="1"/>
  <c r="H35" i="1"/>
  <c r="H34" i="1"/>
  <c r="H33" i="1"/>
  <c r="H32" i="1"/>
  <c r="H31" i="1"/>
  <c r="H30" i="1"/>
  <c r="H29" i="1"/>
  <c r="K29" i="1" s="1"/>
  <c r="H28" i="1"/>
  <c r="B140" i="1"/>
  <c r="B141" i="1" s="1"/>
  <c r="B142" i="1" s="1"/>
  <c r="B133" i="1"/>
  <c r="B134" i="1" s="1"/>
  <c r="F132" i="1"/>
  <c r="B122" i="1"/>
  <c r="B108" i="1"/>
  <c r="B109" i="1" s="1"/>
  <c r="B110" i="1" s="1"/>
  <c r="B111" i="1" s="1"/>
  <c r="B112" i="1" s="1"/>
  <c r="B113" i="1" s="1"/>
  <c r="B114" i="1" s="1"/>
  <c r="B115" i="1" s="1"/>
  <c r="B116" i="1" s="1"/>
  <c r="B97" i="1"/>
  <c r="B98" i="1" s="1"/>
  <c r="B99" i="1" s="1"/>
  <c r="B100" i="1" s="1"/>
  <c r="B101" i="1" s="1"/>
  <c r="B102" i="1" s="1"/>
  <c r="B29" i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H17" i="1"/>
  <c r="H18" i="1"/>
  <c r="H19" i="1"/>
  <c r="K19" i="1" s="1"/>
  <c r="H20" i="1"/>
  <c r="H21" i="1"/>
  <c r="K21" i="1" s="1"/>
  <c r="H22" i="1"/>
  <c r="K22" i="1" s="1"/>
  <c r="H23" i="1"/>
  <c r="K23" i="1" s="1"/>
  <c r="H16" i="1"/>
  <c r="F20" i="1"/>
  <c r="F18" i="1"/>
  <c r="F17" i="1"/>
  <c r="F16" i="1"/>
  <c r="B17" i="1"/>
  <c r="B18" i="1" s="1"/>
  <c r="B19" i="1" s="1"/>
  <c r="B20" i="1" s="1"/>
  <c r="B21" i="1" s="1"/>
  <c r="B22" i="1" s="1"/>
  <c r="B23" i="1" s="1"/>
  <c r="L15" i="2" l="1"/>
  <c r="L18" i="2"/>
  <c r="I70" i="1"/>
  <c r="J70" i="1" s="1"/>
  <c r="L70" i="1" s="1"/>
  <c r="M70" i="1" s="1"/>
  <c r="I29" i="1"/>
  <c r="J29" i="1" s="1"/>
  <c r="L29" i="1" s="1"/>
  <c r="M29" i="1" s="1"/>
  <c r="I46" i="1"/>
  <c r="J46" i="1" s="1"/>
  <c r="L46" i="1" s="1"/>
  <c r="M46" i="1" s="1"/>
  <c r="I84" i="1"/>
  <c r="I91" i="1"/>
  <c r="I43" i="1"/>
  <c r="J43" i="1" s="1"/>
  <c r="L43" i="1" s="1"/>
  <c r="M43" i="1" s="1"/>
  <c r="I72" i="1"/>
  <c r="I36" i="1"/>
  <c r="J36" i="1" s="1"/>
  <c r="L36" i="1" s="1"/>
  <c r="M36" i="1" s="1"/>
  <c r="I87" i="1"/>
  <c r="J87" i="1" s="1"/>
  <c r="L87" i="1" s="1"/>
  <c r="M87" i="1" s="1"/>
  <c r="L23" i="2"/>
  <c r="I21" i="1" s="1"/>
  <c r="J21" i="1" s="1"/>
  <c r="L21" i="1" s="1"/>
  <c r="M21" i="1" s="1"/>
  <c r="L25" i="2"/>
  <c r="I22" i="1" s="1"/>
  <c r="L24" i="2"/>
  <c r="L21" i="2"/>
  <c r="I19" i="1" s="1"/>
  <c r="J19" i="1" s="1"/>
  <c r="L19" i="1" s="1"/>
  <c r="M19" i="1" s="1"/>
  <c r="L22" i="2"/>
  <c r="I20" i="1" s="1"/>
  <c r="J20" i="1" s="1"/>
  <c r="L20" i="1" s="1"/>
  <c r="M20" i="1" s="1"/>
  <c r="L26" i="2"/>
  <c r="L27" i="2"/>
  <c r="L28" i="2"/>
  <c r="I23" i="1" s="1"/>
  <c r="I53" i="1"/>
  <c r="J53" i="1" s="1"/>
  <c r="L53" i="1" s="1"/>
  <c r="M53" i="1" s="1"/>
  <c r="I85" i="1"/>
  <c r="J85" i="1" s="1"/>
  <c r="L85" i="1" s="1"/>
  <c r="M85" i="1" s="1"/>
  <c r="I83" i="1"/>
  <c r="J83" i="1" s="1"/>
  <c r="L83" i="1" s="1"/>
  <c r="M83" i="1" s="1"/>
  <c r="I71" i="1"/>
  <c r="I64" i="1"/>
  <c r="J64" i="1" s="1"/>
  <c r="L64" i="1" s="1"/>
  <c r="M64" i="1" s="1"/>
  <c r="I96" i="1"/>
  <c r="I90" i="1"/>
  <c r="I86" i="1"/>
  <c r="I78" i="1"/>
  <c r="J78" i="1" s="1"/>
  <c r="L78" i="1" s="1"/>
  <c r="M78" i="1" s="1"/>
  <c r="I35" i="1"/>
  <c r="J35" i="1" s="1"/>
  <c r="L35" i="1" s="1"/>
  <c r="M35" i="1" s="1"/>
  <c r="I28" i="1"/>
  <c r="J28" i="1" s="1"/>
  <c r="L28" i="1" s="1"/>
  <c r="I42" i="1"/>
  <c r="J42" i="1" s="1"/>
  <c r="L42" i="1" s="1"/>
  <c r="M42" i="1" s="1"/>
  <c r="I38" i="1"/>
  <c r="J38" i="1" s="1"/>
  <c r="L38" i="1" s="1"/>
  <c r="M38" i="1" s="1"/>
  <c r="I79" i="1"/>
  <c r="J79" i="1" s="1"/>
  <c r="L79" i="1" s="1"/>
  <c r="M79" i="1" s="1"/>
  <c r="I73" i="1"/>
  <c r="J73" i="1" s="1"/>
  <c r="L73" i="1" s="1"/>
  <c r="M73" i="1" s="1"/>
  <c r="I67" i="1"/>
  <c r="J67" i="1" s="1"/>
  <c r="L67" i="1" s="1"/>
  <c r="M67" i="1" s="1"/>
  <c r="I61" i="1"/>
  <c r="J61" i="1" s="1"/>
  <c r="L61" i="1" s="1"/>
  <c r="M61" i="1" s="1"/>
  <c r="I54" i="1"/>
  <c r="J54" i="1" s="1"/>
  <c r="L54" i="1" s="1"/>
  <c r="M54" i="1" s="1"/>
  <c r="I39" i="1"/>
  <c r="J39" i="1" s="1"/>
  <c r="L39" i="1" s="1"/>
  <c r="M39" i="1" s="1"/>
  <c r="I30" i="1"/>
  <c r="J30" i="1" s="1"/>
  <c r="L30" i="1" s="1"/>
  <c r="M30" i="1" s="1"/>
  <c r="I98" i="1"/>
  <c r="J98" i="1" s="1"/>
  <c r="L98" i="1" s="1"/>
  <c r="M98" i="1" s="1"/>
  <c r="I68" i="1"/>
  <c r="J68" i="1" s="1"/>
  <c r="L68" i="1" s="1"/>
  <c r="M68" i="1" s="1"/>
  <c r="I47" i="1"/>
  <c r="J47" i="1" s="1"/>
  <c r="L47" i="1" s="1"/>
  <c r="M47" i="1" s="1"/>
  <c r="K28" i="1"/>
  <c r="K32" i="1"/>
  <c r="K38" i="1"/>
  <c r="K44" i="1"/>
  <c r="K50" i="1"/>
  <c r="K54" i="1"/>
  <c r="K58" i="1"/>
  <c r="K96" i="1"/>
  <c r="J96" i="1"/>
  <c r="L96" i="1" s="1"/>
  <c r="K98" i="1"/>
  <c r="K100" i="1"/>
  <c r="K102" i="1"/>
  <c r="K108" i="1"/>
  <c r="I108" i="1"/>
  <c r="J108" i="1" s="1"/>
  <c r="L108" i="1" s="1"/>
  <c r="M108" i="1" s="1"/>
  <c r="K110" i="1"/>
  <c r="I110" i="1"/>
  <c r="J110" i="1" s="1"/>
  <c r="L110" i="1" s="1"/>
  <c r="M110" i="1" s="1"/>
  <c r="K112" i="1"/>
  <c r="I112" i="1"/>
  <c r="J112" i="1" s="1"/>
  <c r="L112" i="1" s="1"/>
  <c r="M112" i="1" s="1"/>
  <c r="K114" i="1"/>
  <c r="I114" i="1"/>
  <c r="J114" i="1" s="1"/>
  <c r="L114" i="1" s="1"/>
  <c r="M114" i="1" s="1"/>
  <c r="K116" i="1"/>
  <c r="I116" i="1"/>
  <c r="J116" i="1" s="1"/>
  <c r="L116" i="1" s="1"/>
  <c r="M116" i="1" s="1"/>
  <c r="K127" i="1"/>
  <c r="K128" i="1" s="1"/>
  <c r="J127" i="1"/>
  <c r="L127" i="1" s="1"/>
  <c r="I132" i="1"/>
  <c r="J132" i="1" s="1"/>
  <c r="L132" i="1" s="1"/>
  <c r="K134" i="1"/>
  <c r="I134" i="1"/>
  <c r="J134" i="1" s="1"/>
  <c r="L134" i="1" s="1"/>
  <c r="M134" i="1" s="1"/>
  <c r="K140" i="1"/>
  <c r="I140" i="1"/>
  <c r="J140" i="1" s="1"/>
  <c r="L140" i="1" s="1"/>
  <c r="M140" i="1" s="1"/>
  <c r="J90" i="1"/>
  <c r="L90" i="1" s="1"/>
  <c r="M90" i="1" s="1"/>
  <c r="J86" i="1"/>
  <c r="L86" i="1" s="1"/>
  <c r="M86" i="1" s="1"/>
  <c r="J84" i="1"/>
  <c r="L84" i="1" s="1"/>
  <c r="M84" i="1" s="1"/>
  <c r="J72" i="1"/>
  <c r="L72" i="1" s="1"/>
  <c r="M72" i="1" s="1"/>
  <c r="I66" i="1"/>
  <c r="J66" i="1" s="1"/>
  <c r="L66" i="1" s="1"/>
  <c r="M66" i="1" s="1"/>
  <c r="K30" i="1"/>
  <c r="K34" i="1"/>
  <c r="K36" i="1"/>
  <c r="K40" i="1"/>
  <c r="K42" i="1"/>
  <c r="K46" i="1"/>
  <c r="K48" i="1"/>
  <c r="K52" i="1"/>
  <c r="K56" i="1"/>
  <c r="K60" i="1"/>
  <c r="K31" i="1"/>
  <c r="K33" i="1"/>
  <c r="K35" i="1"/>
  <c r="K37" i="1"/>
  <c r="K39" i="1"/>
  <c r="K41" i="1"/>
  <c r="K43" i="1"/>
  <c r="K45" i="1"/>
  <c r="K47" i="1"/>
  <c r="K49" i="1"/>
  <c r="K51" i="1"/>
  <c r="K53" i="1"/>
  <c r="K55" i="1"/>
  <c r="K57" i="1"/>
  <c r="K59" i="1"/>
  <c r="K61" i="1"/>
  <c r="K63" i="1"/>
  <c r="K65" i="1"/>
  <c r="K67" i="1"/>
  <c r="K69" i="1"/>
  <c r="K71" i="1"/>
  <c r="K73" i="1"/>
  <c r="K75" i="1"/>
  <c r="K77" i="1"/>
  <c r="K79" i="1"/>
  <c r="K81" i="1"/>
  <c r="K83" i="1"/>
  <c r="K85" i="1"/>
  <c r="K87" i="1"/>
  <c r="K89" i="1"/>
  <c r="K91" i="1"/>
  <c r="K97" i="1"/>
  <c r="J97" i="1"/>
  <c r="L97" i="1" s="1"/>
  <c r="M97" i="1" s="1"/>
  <c r="K99" i="1"/>
  <c r="K101" i="1"/>
  <c r="K107" i="1"/>
  <c r="I107" i="1"/>
  <c r="J107" i="1" s="1"/>
  <c r="L107" i="1" s="1"/>
  <c r="K109" i="1"/>
  <c r="I109" i="1"/>
  <c r="J109" i="1" s="1"/>
  <c r="L109" i="1" s="1"/>
  <c r="M109" i="1" s="1"/>
  <c r="K111" i="1"/>
  <c r="I111" i="1"/>
  <c r="J111" i="1" s="1"/>
  <c r="L111" i="1" s="1"/>
  <c r="M111" i="1" s="1"/>
  <c r="K113" i="1"/>
  <c r="I113" i="1"/>
  <c r="J113" i="1" s="1"/>
  <c r="L113" i="1" s="1"/>
  <c r="M113" i="1" s="1"/>
  <c r="K115" i="1"/>
  <c r="I115" i="1"/>
  <c r="J115" i="1" s="1"/>
  <c r="L115" i="1" s="1"/>
  <c r="M115" i="1" s="1"/>
  <c r="K121" i="1"/>
  <c r="J121" i="1"/>
  <c r="L121" i="1" s="1"/>
  <c r="K122" i="1"/>
  <c r="J122" i="1"/>
  <c r="L122" i="1" s="1"/>
  <c r="M122" i="1" s="1"/>
  <c r="K133" i="1"/>
  <c r="I133" i="1"/>
  <c r="J133" i="1" s="1"/>
  <c r="L133" i="1" s="1"/>
  <c r="M133" i="1" s="1"/>
  <c r="K139" i="1"/>
  <c r="I139" i="1"/>
  <c r="J139" i="1" s="1"/>
  <c r="L139" i="1" s="1"/>
  <c r="L143" i="1" s="1"/>
  <c r="J91" i="1"/>
  <c r="L91" i="1" s="1"/>
  <c r="M91" i="1" s="1"/>
  <c r="J71" i="1"/>
  <c r="L71" i="1" s="1"/>
  <c r="M71" i="1" s="1"/>
  <c r="I49" i="1"/>
  <c r="J49" i="1" s="1"/>
  <c r="L49" i="1" s="1"/>
  <c r="M49" i="1" s="1"/>
  <c r="J37" i="1"/>
  <c r="L37" i="1" s="1"/>
  <c r="M37" i="1" s="1"/>
  <c r="J22" i="1"/>
  <c r="L22" i="1" s="1"/>
  <c r="M22" i="1" s="1"/>
  <c r="J18" i="1"/>
  <c r="L18" i="1" s="1"/>
  <c r="M18" i="1" s="1"/>
  <c r="J23" i="1"/>
  <c r="L23" i="1" s="1"/>
  <c r="M23" i="1" s="1"/>
  <c r="J17" i="1"/>
  <c r="L17" i="1" s="1"/>
  <c r="M17" i="1" s="1"/>
  <c r="J16" i="1"/>
  <c r="L16" i="1" s="1"/>
  <c r="M16" i="1" s="1"/>
  <c r="K132" i="1"/>
  <c r="K20" i="1"/>
  <c r="K18" i="1"/>
  <c r="K17" i="1"/>
  <c r="K16" i="1"/>
  <c r="I99" i="1" l="1"/>
  <c r="J99" i="1" s="1"/>
  <c r="L99" i="1" s="1"/>
  <c r="M99" i="1" s="1"/>
  <c r="I89" i="1"/>
  <c r="J89" i="1" s="1"/>
  <c r="L89" i="1" s="1"/>
  <c r="M89" i="1" s="1"/>
  <c r="I48" i="1"/>
  <c r="J48" i="1" s="1"/>
  <c r="L48" i="1" s="1"/>
  <c r="M48" i="1" s="1"/>
  <c r="I88" i="1"/>
  <c r="J88" i="1" s="1"/>
  <c r="L88" i="1" s="1"/>
  <c r="M88" i="1" s="1"/>
  <c r="I74" i="1"/>
  <c r="J74" i="1" s="1"/>
  <c r="L74" i="1" s="1"/>
  <c r="M74" i="1" s="1"/>
  <c r="I31" i="1"/>
  <c r="J31" i="1" s="1"/>
  <c r="L31" i="1" s="1"/>
  <c r="M31" i="1" s="1"/>
  <c r="I41" i="1"/>
  <c r="J41" i="1" s="1"/>
  <c r="L41" i="1" s="1"/>
  <c r="M41" i="1" s="1"/>
  <c r="I102" i="1"/>
  <c r="J102" i="1" s="1"/>
  <c r="L102" i="1" s="1"/>
  <c r="M102" i="1" s="1"/>
  <c r="I77" i="1"/>
  <c r="J77" i="1" s="1"/>
  <c r="L77" i="1" s="1"/>
  <c r="M77" i="1" s="1"/>
  <c r="I57" i="1"/>
  <c r="J57" i="1" s="1"/>
  <c r="L57" i="1" s="1"/>
  <c r="M57" i="1" s="1"/>
  <c r="I63" i="1"/>
  <c r="J63" i="1" s="1"/>
  <c r="L63" i="1" s="1"/>
  <c r="M63" i="1" s="1"/>
  <c r="I69" i="1"/>
  <c r="J69" i="1" s="1"/>
  <c r="L69" i="1" s="1"/>
  <c r="M69" i="1" s="1"/>
  <c r="I58" i="1"/>
  <c r="J58" i="1" s="1"/>
  <c r="L58" i="1" s="1"/>
  <c r="M58" i="1" s="1"/>
  <c r="I51" i="1"/>
  <c r="J51" i="1" s="1"/>
  <c r="L51" i="1" s="1"/>
  <c r="M51" i="1" s="1"/>
  <c r="I44" i="1"/>
  <c r="J44" i="1" s="1"/>
  <c r="L44" i="1" s="1"/>
  <c r="M44" i="1" s="1"/>
  <c r="I34" i="1"/>
  <c r="J34" i="1" s="1"/>
  <c r="L34" i="1" s="1"/>
  <c r="M34" i="1" s="1"/>
  <c r="I32" i="1"/>
  <c r="J32" i="1" s="1"/>
  <c r="L32" i="1" s="1"/>
  <c r="M32" i="1" s="1"/>
  <c r="I100" i="1"/>
  <c r="J100" i="1" s="1"/>
  <c r="L100" i="1" s="1"/>
  <c r="M100" i="1" s="1"/>
  <c r="I80" i="1"/>
  <c r="J80" i="1" s="1"/>
  <c r="L80" i="1" s="1"/>
  <c r="M80" i="1" s="1"/>
  <c r="I75" i="1"/>
  <c r="J75" i="1" s="1"/>
  <c r="L75" i="1" s="1"/>
  <c r="M75" i="1" s="1"/>
  <c r="I62" i="1"/>
  <c r="J62" i="1" s="1"/>
  <c r="L62" i="1" s="1"/>
  <c r="M62" i="1" s="1"/>
  <c r="I60" i="1"/>
  <c r="J60" i="1" s="1"/>
  <c r="L60" i="1" s="1"/>
  <c r="M60" i="1" s="1"/>
  <c r="I55" i="1"/>
  <c r="J55" i="1" s="1"/>
  <c r="L55" i="1" s="1"/>
  <c r="M55" i="1" s="1"/>
  <c r="I52" i="1"/>
  <c r="J52" i="1" s="1"/>
  <c r="L52" i="1" s="1"/>
  <c r="M52" i="1" s="1"/>
  <c r="I50" i="1"/>
  <c r="J50" i="1" s="1"/>
  <c r="L50" i="1" s="1"/>
  <c r="M50" i="1" s="1"/>
  <c r="I40" i="1"/>
  <c r="J40" i="1" s="1"/>
  <c r="L40" i="1" s="1"/>
  <c r="M40" i="1" s="1"/>
  <c r="I59" i="1"/>
  <c r="J59" i="1" s="1"/>
  <c r="L59" i="1" s="1"/>
  <c r="M59" i="1" s="1"/>
  <c r="I101" i="1"/>
  <c r="J101" i="1" s="1"/>
  <c r="L101" i="1" s="1"/>
  <c r="M101" i="1" s="1"/>
  <c r="I81" i="1"/>
  <c r="J81" i="1" s="1"/>
  <c r="L81" i="1" s="1"/>
  <c r="M81" i="1" s="1"/>
  <c r="I76" i="1"/>
  <c r="J76" i="1" s="1"/>
  <c r="L76" i="1" s="1"/>
  <c r="M76" i="1" s="1"/>
  <c r="I56" i="1"/>
  <c r="J56" i="1" s="1"/>
  <c r="L56" i="1" s="1"/>
  <c r="M56" i="1" s="1"/>
  <c r="I82" i="1"/>
  <c r="J82" i="1" s="1"/>
  <c r="L82" i="1" s="1"/>
  <c r="M82" i="1" s="1"/>
  <c r="I65" i="1"/>
  <c r="J65" i="1" s="1"/>
  <c r="L65" i="1" s="1"/>
  <c r="M65" i="1" s="1"/>
  <c r="I45" i="1"/>
  <c r="J45" i="1" s="1"/>
  <c r="L45" i="1" s="1"/>
  <c r="M45" i="1" s="1"/>
  <c r="I33" i="1"/>
  <c r="J33" i="1" s="1"/>
  <c r="L33" i="1" s="1"/>
  <c r="M33" i="1" s="1"/>
  <c r="K103" i="1"/>
  <c r="K117" i="1"/>
  <c r="M139" i="1"/>
  <c r="M143" i="1" s="1"/>
  <c r="K92" i="1"/>
  <c r="L123" i="1"/>
  <c r="M127" i="1"/>
  <c r="L128" i="1"/>
  <c r="M128" i="1" s="1"/>
  <c r="M121" i="1"/>
  <c r="M123" i="1" s="1"/>
  <c r="K143" i="1"/>
  <c r="K123" i="1"/>
  <c r="K135" i="1"/>
  <c r="M28" i="1"/>
  <c r="M107" i="1"/>
  <c r="M117" i="1" s="1"/>
  <c r="L117" i="1"/>
  <c r="M24" i="1"/>
  <c r="M132" i="1"/>
  <c r="M135" i="1" s="1"/>
  <c r="L135" i="1"/>
  <c r="M96" i="1"/>
  <c r="L24" i="1"/>
  <c r="K24" i="1"/>
  <c r="L103" i="1" l="1"/>
  <c r="M103" i="1"/>
  <c r="M92" i="1"/>
  <c r="L92" i="1"/>
  <c r="L144" i="1" s="1"/>
  <c r="K144" i="1"/>
  <c r="M144" i="1" l="1"/>
  <c r="J12" i="8" s="1"/>
  <c r="J14" i="8" s="1"/>
  <c r="J16" i="8" s="1"/>
  <c r="J17" i="8" s="1"/>
</calcChain>
</file>

<file path=xl/sharedStrings.xml><?xml version="1.0" encoding="utf-8"?>
<sst xmlns="http://schemas.openxmlformats.org/spreadsheetml/2006/main" count="1315" uniqueCount="444">
  <si>
    <t>TUBERIA, ASTM A106 GR B, SIN COSTURA, SCH 10, RANURADA, ASME B36.10.</t>
  </si>
  <si>
    <t>TUBERIA, ASTM A106 GR B, SIN COSTURAS, SCH 10, RANURADA, ASME B36.10.</t>
  </si>
  <si>
    <t>TUBERIA, POLIETILENO DE ALTA DENSIDAD (HDPE), CLASS 150, UNION TERMOFUNDIDA, UL/FM PARA SERVICIOS CONTRA INCENDIOS, ISCO O SIMILAR.</t>
  </si>
  <si>
    <t>CAPITULO</t>
  </si>
  <si>
    <t>UNIDAD</t>
  </si>
  <si>
    <t>CANTIDAD</t>
  </si>
  <si>
    <t>TUBERIA</t>
  </si>
  <si>
    <t>SUBTOTAL</t>
  </si>
  <si>
    <t>DIAMETRO</t>
  </si>
  <si>
    <t>UND</t>
  </si>
  <si>
    <t>1"</t>
  </si>
  <si>
    <t>1+1/2"</t>
  </si>
  <si>
    <t>2"</t>
  </si>
  <si>
    <t>2+1/2"</t>
  </si>
  <si>
    <t>3"</t>
  </si>
  <si>
    <t>4"</t>
  </si>
  <si>
    <t>6"</t>
  </si>
  <si>
    <t>FECHA</t>
  </si>
  <si>
    <t>AGOSTO 10/2016</t>
  </si>
  <si>
    <t>COSTO 
UNITARIO USD X MTS</t>
  </si>
  <si>
    <t>COSTO 
UNITARIO COPS X MTS</t>
  </si>
  <si>
    <t>COSTO UNITARIO 
 X CANTIDAD</t>
  </si>
  <si>
    <t>VARIABLES GENERALES DE PRESUPUESTO</t>
  </si>
  <si>
    <t>DESCRIPCION</t>
  </si>
  <si>
    <t>VALOR</t>
  </si>
  <si>
    <t>MANOS DE OBRA</t>
  </si>
  <si>
    <t>TUBERIA ACERO AL CARBON SCH 10</t>
  </si>
  <si>
    <t>3/4"</t>
  </si>
  <si>
    <t>3/8"</t>
  </si>
  <si>
    <t>1-1/4"</t>
  </si>
  <si>
    <t>1-1/2"</t>
  </si>
  <si>
    <t>2-1/2"</t>
  </si>
  <si>
    <t>5"</t>
  </si>
  <si>
    <t>8"</t>
  </si>
  <si>
    <t>10"</t>
  </si>
  <si>
    <t>12"</t>
  </si>
  <si>
    <t>TUBERIAS</t>
  </si>
  <si>
    <t>ACCESORIOS</t>
  </si>
  <si>
    <t>CODO 90°,  CAST ASTM A395, RADIO CORTO, RANURADO.</t>
  </si>
  <si>
    <t>CODO RANURADO X ROSCADO 90°, CAST ASTM A395, RADIO CORTO.</t>
  </si>
  <si>
    <t>CODO 90°,  CAST ASTM A395, RADIO CORTO, ROSCADO.</t>
  </si>
  <si>
    <t>TEE,  CAST ASTM A395, RANURADA.</t>
  </si>
  <si>
    <t>TEE,  CAST ASTM A395, RANURADA Y ROSCADA.</t>
  </si>
  <si>
    <t>TEE REDUCIDA, CAST ASTM A395, RANURADA.</t>
  </si>
  <si>
    <t>SALIDA PARA RAMAL EMPERNADA MECANICA EN T,  CAST ASTM A395, RANURADA.</t>
  </si>
  <si>
    <t>SALIDA PARA RAMAL EMPERNADA MECANICA EN T,  CAST ASTM A395, ROSCADA.</t>
  </si>
  <si>
    <t>SALIDA PARA RAMAL EMPERNADA MECANICA EN CRUZ, CAST ASTM A395, RANURADA.</t>
  </si>
  <si>
    <t>CRUZ, CAST ASTM A395, RANURADA.</t>
  </si>
  <si>
    <t>ACOPLAMIENTO REDUCTOR, CAST ASTM A395, RANURADA.</t>
  </si>
  <si>
    <t>REDUCCION CONCENTRICA, CAST ASTM A395, RANURADA.</t>
  </si>
  <si>
    <t>ACOPLAMIENTO RIGIDO PARA UNION RANURADA, CAST ASTM A395, INCLUYE EMPAQUE.</t>
  </si>
  <si>
    <t>TAPON,  CAST ASTM A395, RANURADO.</t>
  </si>
  <si>
    <t>NIPLE 15 cm, ASTM A106 GR B, SIN COSTURAS, SCH 10, ROSCADA - ROSCADA.</t>
  </si>
  <si>
    <t>NIPLE 15 cm, ASTM A106 GR B, SIN COSTURAS, SCH 10, ROSCADA - RANURADA.</t>
  </si>
  <si>
    <t>COUPLING, CAST ASTM A395, ROSCADA - ROSCADA.</t>
  </si>
  <si>
    <t>REDUCCION ROSCADA, 1" MACHO X 1/2" HEMBRA, NPT</t>
  </si>
  <si>
    <t>SOPORTE ABRAZADERA TIPO PERA, ESTANDAR</t>
  </si>
  <si>
    <t>CODO 90°, HDPE, CLASS 150,UNION TERMOFUNDENTE, UL/FM, PARA 
SERVICIOS CONTRA INCENDIOS ISCO O SIMILAR.</t>
  </si>
  <si>
    <t>1+1/2" x 1"</t>
  </si>
  <si>
    <t>3" X 2+1/2"</t>
  </si>
  <si>
    <t>4" X 3"</t>
  </si>
  <si>
    <t>1+1/2" X 1"</t>
  </si>
  <si>
    <t>2"X1"</t>
  </si>
  <si>
    <t>2"X1+1/2"</t>
  </si>
  <si>
    <t>2+1/2"X1+1/2"</t>
  </si>
  <si>
    <t>3" X 1"</t>
  </si>
  <si>
    <t>3" X 2"</t>
  </si>
  <si>
    <t>3" X 1+1/2"</t>
  </si>
  <si>
    <t>1+1/2" X 1/2"</t>
  </si>
  <si>
    <t>2" X 1/2"</t>
  </si>
  <si>
    <t>4" X 1+1/2"</t>
  </si>
  <si>
    <t>6" X 1+1/2"</t>
  </si>
  <si>
    <t>3" X 2" X 2"</t>
  </si>
  <si>
    <t>3" X 2" X 1 "</t>
  </si>
  <si>
    <t>3" X 1" X 1 "</t>
  </si>
  <si>
    <t>2" X 1" X 1 "</t>
  </si>
  <si>
    <t>2" X 1"</t>
  </si>
  <si>
    <t>2" X 1+1/2"</t>
  </si>
  <si>
    <t>3" x 1"</t>
  </si>
  <si>
    <t>1/2"</t>
  </si>
  <si>
    <t>1+1/2</t>
  </si>
  <si>
    <t>2+1/2</t>
  </si>
  <si>
    <t>1" X 1/2"</t>
  </si>
  <si>
    <t>SOPORTERIA</t>
  </si>
  <si>
    <t>VALVULERIA</t>
  </si>
  <si>
    <t>VALVULA DE MARIPOSA, RANURADA, 175 PSIG, CAJA REDUCTORA E INDICADOR DE POSICIÓN, UL/FM</t>
  </si>
  <si>
    <t>VALVULA CHEQUE SIAMESA,  CAST ASTM A395, RANURADA.</t>
  </si>
  <si>
    <t>VALVULA CHEQUE,  CAST ASTM A395, SR, RANURADA.</t>
  </si>
  <si>
    <t>VALVULA TIPO GLOBO DE 1+1/2" X 1+1/2" NPT X NH (HEMBRA MACHO)</t>
  </si>
  <si>
    <t>VALVULA DE COMPUERTAS, CS A-105, TRIM EN BRONCE.  UL/FM</t>
  </si>
  <si>
    <t>BRIDA DESLIZABLE, ANSI 150 # , CS</t>
  </si>
  <si>
    <r>
      <t>VALVULA DE MARIPOSA, RANURADA, 17</t>
    </r>
    <r>
      <rPr>
        <sz val="11"/>
        <rFont val="Eras Light ITC"/>
        <family val="2"/>
      </rPr>
      <t>5 PSIG, CAJA REDUCTORA</t>
    </r>
    <r>
      <rPr>
        <sz val="11"/>
        <color theme="1"/>
        <rFont val="Eras Light ITC"/>
        <family val="2"/>
      </rPr>
      <t xml:space="preserve"> E INDICADOR DE POSICIÓN, UL/FM</t>
    </r>
  </si>
  <si>
    <t>ADAPTADOR PARA BRIDA DESLIZABLE (STUB-END FITTING),  HDPE, 
CLASS 150, UNION TERMOFUNDIDA, UL/FM PARA SERVICIOS CONTRA INCENDIOS, ISCO O SIMILAR.</t>
  </si>
  <si>
    <t>GABINETE DE MANGUERAS TIPO III                                                                                                                                                                                                             UNA CONEXIÓN DE 2+1/2"-NH -  TAPA Y CADENA, CON VALVULA ANGULAR UL/FM, FABRICADA EN BRONCE UNA CONEXIÓN DE 1+1/2" NH -  UNA MANGUERA DE 1+1/2" Y 30 METROS DE LARGO CON UNA BOQUILLA DE AGUA QUE DESCARGA 125 GPM @ 100.                                                                                                                                                                                                                                                LLAVE SPANNER DE DOBLE SERVICIO</t>
  </si>
  <si>
    <t>N/A</t>
  </si>
  <si>
    <t>ROCIADORES</t>
  </si>
  <si>
    <t>SISTEMA DE BOMBEO</t>
  </si>
  <si>
    <t>PAQUETE DE BOMBEO DE AGUA CONTRA INCENDIOS  (MOTOR DIESEL -BOMBA - CONTROLADOR)  CAP: 400 GPM
 @ 130 psig, 60 BHP (APROX.) (UL/FM)</t>
  </si>
  <si>
    <t>BOMBA SOSTENEDORA DE PRESIÓN (JOCKEY), TIPO EN-LÍNEA, VERTICAL MULTIETAPAS, CAP: 5 GPM @ 145 psig.  
INCLUYE MOTOR Y TABLERO CONTROLADOR.</t>
  </si>
  <si>
    <t>SIAMESA EN "Y"  2 X 2+1/2" NH Y DE 4" ROSCA NPT CON TUERCA GIRATORIA, CON TAPAS TAPON MACHO DE 2+1/2" NH  UL/FM</t>
  </si>
  <si>
    <t>VÁLVULA DE PRUEBA, K=5,6, CONEXIÓN MACHO DE 1" NPT</t>
  </si>
  <si>
    <t>MATERIALES E INSUMOS DE RED CONTRA INCENDIO</t>
  </si>
  <si>
    <t>ROCIADOR AUTOMATICO COLGANTE, RESPUESTA ESTANDAR, COBERTURA ESTANDAR, K=5,6, CONEXIÓN MACHO DE 1/2" NPT, RATING DE TEMPERATURA: 57°C-77°C.</t>
  </si>
  <si>
    <t>ROCIADOR AUTOMATICO COLGANTE, RESPUESTA ESTANDAR, COBERTURA ESTANDAR, K=5,6, CONEXIÓN MACHO 
DE 1/2" NPT, RATING DE TEMPERATURA: 204°C-236°C.</t>
  </si>
  <si>
    <t>ROCIADOR AUTOMATICO DE PARED, RESPUESTA ESTANDAR, COBERTURA EXTENDIDA, K=5,6, CONEXIÓN MACHO 
DE 1/2" NPT, RATING DE TEMPERATURA: 57°C-77°C.</t>
  </si>
  <si>
    <t>TOTAL RED CONTRA INCENDIO EDIFICIO JUANA DE AZA</t>
  </si>
  <si>
    <t>COSTO MANO DE OBRA</t>
  </si>
  <si>
    <t>MANO DE OBRA TUBERIA</t>
  </si>
  <si>
    <t>MANO DE OBRA ACCESORIOS</t>
  </si>
  <si>
    <t>MANO DE OBRA SOPORTERIA</t>
  </si>
  <si>
    <t>MANO DE OBRA VALVULERIA</t>
  </si>
  <si>
    <t>MANO DE OBRA ROCIADORES</t>
  </si>
  <si>
    <t>MANO DE OBRA SISTEMA DE BOMBEO</t>
  </si>
  <si>
    <t>COSTO UNITARIO + MANO DE OBRA</t>
  </si>
  <si>
    <t xml:space="preserve">IVA </t>
  </si>
  <si>
    <t>SUBTOTAL + IVA (16%)</t>
  </si>
  <si>
    <t xml:space="preserve">GABINETES </t>
  </si>
  <si>
    <t>SIAMESAS</t>
  </si>
  <si>
    <t xml:space="preserve">MANO DE OBRA GABINETES </t>
  </si>
  <si>
    <t>MANO DE OBRA SIAMESAS</t>
  </si>
  <si>
    <t xml:space="preserve">INSTALACION AEREA DE TUBERIA ACERO AL CARBON </t>
  </si>
  <si>
    <t>TRASLADO E IZAJE
DE TUBO HORA  HOMBRE X TUBO DE 6 MTS</t>
  </si>
  <si>
    <t>AUTOR: FELIPE ANDRES CRUZ MOJICA</t>
  </si>
  <si>
    <t>HERRAMIENTA PRESUPUESTAL MS-EXCEL PARA SISTEMAS DE PROTECCION CONTRA INCENDIO BAJO NSR 10 Y NFPA</t>
  </si>
  <si>
    <t>FACULTAD DE INGENIERIA CIVIL</t>
  </si>
  <si>
    <t>FECHA :</t>
  </si>
  <si>
    <t>VERSION</t>
  </si>
  <si>
    <t>AGOSTO 12 DE 2016</t>
  </si>
  <si>
    <t>V-01</t>
  </si>
  <si>
    <t>N° DOCUMENTO</t>
  </si>
  <si>
    <t>FACM HPSCI - V01 12082016</t>
  </si>
  <si>
    <t>TRASLADO E IZAJE
DE TUBO HORA  HOMBRE X TUBO DE 1 FT</t>
  </si>
  <si>
    <t>RENDIMIENTOS DE INSTALACION DE ELEMENTOS DE RED CONTRA INCENDIO</t>
  </si>
  <si>
    <t>SALARIO MINIMO LEGAL VIGENTE 2016</t>
  </si>
  <si>
    <t>AUXILIO DE TRANSPORTE</t>
  </si>
  <si>
    <t>CARGO</t>
  </si>
  <si>
    <t>CANTIDAD DE 
SMLV</t>
  </si>
  <si>
    <t>SUBSIDIO DE 
TRANSPORTE</t>
  </si>
  <si>
    <t>SUMATORIA 
SMLV+SUBSIDIO</t>
  </si>
  <si>
    <t>COSTO DE 
DIA HABIL</t>
  </si>
  <si>
    <t>Director De Obra</t>
  </si>
  <si>
    <t>TOTAL DE 
SMLV</t>
  </si>
  <si>
    <t>Ingeniero residente</t>
  </si>
  <si>
    <t>Supervisor de obra</t>
  </si>
  <si>
    <t>Tecnico con certificado de trabajo en altura</t>
  </si>
  <si>
    <t>Tecnico Raso</t>
  </si>
  <si>
    <t>Ayudante con certificado de trabajo en altura</t>
  </si>
  <si>
    <t>Ayudante Raso</t>
  </si>
  <si>
    <t>Almacenista</t>
  </si>
  <si>
    <t>COSTO DE 
HORA HABIL</t>
  </si>
  <si>
    <t>TABLA SALARIAL GENERAL</t>
  </si>
  <si>
    <t>Auxiliar de ingenieria</t>
  </si>
  <si>
    <t>Delineante de ingenieria</t>
  </si>
  <si>
    <t>TABLA DE CUADRILLAS PARA MONTAJE DE RED CONTRA INCENDIO</t>
  </si>
  <si>
    <t>Cuadrilla 1 (montaje tuberia y accesorios de 1" a 2")</t>
  </si>
  <si>
    <t>Cuadrilla 2 (montaje tuberia y accesorios de 2-1/2" a 3")</t>
  </si>
  <si>
    <t>Cuadrilla 3 (montaje tuberia y accesorios de 4" a 6")</t>
  </si>
  <si>
    <t>Cuadrilla 4 (montaje tuberia y accesorios de 8" a 12")</t>
  </si>
  <si>
    <t>COSTO MANO DE OBRA 
POR METRO INSTALADO</t>
  </si>
  <si>
    <t>cuadrilla 1</t>
  </si>
  <si>
    <t>cuadrilla 2</t>
  </si>
  <si>
    <t>cuadrilla 3</t>
  </si>
  <si>
    <t>cuadrilla 4</t>
  </si>
  <si>
    <t>HORAS 
LABORALES</t>
  </si>
  <si>
    <t>CANTIDAD DE TUBOS A INSTALAR POR CUADRILLA</t>
  </si>
  <si>
    <t>COSTO TOTAL 
MATERIAL</t>
  </si>
  <si>
    <t>SUBTOTAL (MATERIAL +MANO DE OBRA)</t>
  </si>
  <si>
    <t>Ingeniero diaeñador</t>
  </si>
  <si>
    <t xml:space="preserve">DESCRIPCION </t>
  </si>
  <si>
    <t>COSTO UNITARIO</t>
  </si>
  <si>
    <t>MES</t>
  </si>
  <si>
    <t>CONTENEDOR PARA ALMACENAMIENTO DE MATERIAL 21 FT</t>
  </si>
  <si>
    <t>CONTENEDOR OFICINA 21 FT</t>
  </si>
  <si>
    <t>GASTOS LOCATIVOS</t>
  </si>
  <si>
    <t>BAÑO PORTATIL CON SERVICIO DE LIMPIEZA + TRANSPORTE 
A SITIO</t>
  </si>
  <si>
    <t>MONTACARGA PARA DESCARGUE DE MATERIAL</t>
  </si>
  <si>
    <t>HORA</t>
  </si>
  <si>
    <t>TRANSPORTES DE MATERIALES, EQUIPOS Y HERRAMIENTA</t>
  </si>
  <si>
    <t>TRANSPORTE DE CONTENEDOR EN CAMION TIPO "600" A SITIO 
DE OBRA</t>
  </si>
  <si>
    <t>TRANSPORTE DE EQUIPOS Y HERRAMIENTAS A SITIO DE OBRA</t>
  </si>
  <si>
    <t>ALQUILER DE EQUIPO DE TERMOFUSION DE TUBERIA HDPE</t>
  </si>
  <si>
    <t>SERVICIO DE VIGILANCIA DE SITIO DE OBRA</t>
  </si>
  <si>
    <t>ADECUACIONES DE SITIO</t>
  </si>
  <si>
    <t xml:space="preserve">LOGISTICA Y ALQUILERES </t>
  </si>
  <si>
    <t>GASTOS DIARIOS DE OBRA</t>
  </si>
  <si>
    <t>DIA</t>
  </si>
  <si>
    <t>PAPELERIA DE OFICINA</t>
  </si>
  <si>
    <t>ANDAMIOS CERTIFICADOS PARA TRABAJOS EN ALTURA</t>
  </si>
  <si>
    <t>CANTIDAD DE SECCIONES</t>
  </si>
  <si>
    <t>SERVICIO DE INTERNET</t>
  </si>
  <si>
    <t>MATERIALES E INSUMOS</t>
  </si>
  <si>
    <t>SUBTOTAL LOGISTICA Y ALQUILERES</t>
  </si>
  <si>
    <t>SUBTOTAL GASTOS LOCATIVOS</t>
  </si>
  <si>
    <t>TOTAL LOGISITICA</t>
  </si>
  <si>
    <t>LOGISTICA DEL PROYECTO</t>
  </si>
  <si>
    <t xml:space="preserve">TASA REPRESENTATIVA DEL
 MERCADO DEL DÓLAR EN COLOMBIA </t>
  </si>
  <si>
    <t>FECHA : AGOSTO 12 DE 2016</t>
  </si>
  <si>
    <t>VERSION: V-01</t>
  </si>
  <si>
    <t>N° DOCUMENTO: FACM HPSCI - V01 12082016</t>
  </si>
  <si>
    <t>SUBTOTAL TRANSPORTE DE MATERIALES, EQUIPOS Y HERRAMIENTA</t>
  </si>
  <si>
    <t>DOTACION DE PERSONAL PARA TRABAJO SEGURO</t>
  </si>
  <si>
    <t>DOTACION COMPLETA PARA PERSONAL PARA 4 MESES
 (INCLUYE CASCO, OVEROL, BOTAS DE SEGURIDAD, ARNES MULTIPROPOSITO, TAPABOCAS, TAPAOIDOS DE INSERCION,  GUANTE BAQUETA TIPO INGENIERO, RESPIRADOR, BOTAS CON PROTECCION DE PUNTA SILICONADA)</t>
  </si>
  <si>
    <t>TODOS LOS DIAMETROS</t>
  </si>
  <si>
    <t>ÍTEM</t>
  </si>
  <si>
    <t>HERRAMIENTA</t>
  </si>
  <si>
    <t>MODELO</t>
  </si>
  <si>
    <t>PRECIO</t>
  </si>
  <si>
    <t>TIEMPO DEPRECIACIÓN (DIAS)</t>
  </si>
  <si>
    <t>Bombillo Con Extension</t>
  </si>
  <si>
    <t>Lima Redonda</t>
  </si>
  <si>
    <t>Marco Segueta</t>
  </si>
  <si>
    <t>Nivel</t>
  </si>
  <si>
    <t>Bisturi</t>
  </si>
  <si>
    <t>Flexometro 5 Mts</t>
  </si>
  <si>
    <t>5 Metros</t>
  </si>
  <si>
    <t>Broca Lamina</t>
  </si>
  <si>
    <t xml:space="preserve">Broca Lamina </t>
  </si>
  <si>
    <t>Careta Para Pulir</t>
  </si>
  <si>
    <t>Juego De Llave Fija 6 Pzs</t>
  </si>
  <si>
    <t>Lima Plana</t>
  </si>
  <si>
    <t>Llave Expansiva</t>
  </si>
  <si>
    <t>Martillo 3 Lbrs Bola</t>
  </si>
  <si>
    <t>Juego De Rachet</t>
  </si>
  <si>
    <t>22PZS</t>
  </si>
  <si>
    <t>Hombresolo</t>
  </si>
  <si>
    <t>Cortatubo</t>
  </si>
  <si>
    <t>Hombresolo Pati-Ancho</t>
  </si>
  <si>
    <t>Juego De Llave Mixta 11 Pzs</t>
  </si>
  <si>
    <t>stanley</t>
  </si>
  <si>
    <t>Medidor De Espesores Digital Para Pintura</t>
  </si>
  <si>
    <t>Compresor</t>
  </si>
  <si>
    <t>150 Lbrs</t>
  </si>
  <si>
    <t>Rodillo 10"</t>
  </si>
  <si>
    <t>Rodillo 6"</t>
  </si>
  <si>
    <t>Brocha 2"</t>
  </si>
  <si>
    <t>Brocha 4"</t>
  </si>
  <si>
    <t>Pistola De Pintura De Baja</t>
  </si>
  <si>
    <t>45psi</t>
  </si>
  <si>
    <t>Juego De Dados Para Ranuradora Victaulic 272  2"-6"</t>
  </si>
  <si>
    <t>Juego De Dados Roscadora 1/2" a  3/4"</t>
  </si>
  <si>
    <t>Juego De Dados Roscadora 1" a  2"</t>
  </si>
  <si>
    <t>Roscadora Para 4” Cabezote Ridgid 300</t>
  </si>
  <si>
    <t>Juegos De Dados Ranurar 1 1/4- 1 1/2</t>
  </si>
  <si>
    <t>Tarraja Npt Manual 3/8"</t>
  </si>
  <si>
    <t>Tarraja Npt Manual 2"</t>
  </si>
  <si>
    <t>Tarraja Npt Manual 1/2"</t>
  </si>
  <si>
    <t>Tarraja Npt Manual 3/4"</t>
  </si>
  <si>
    <t>Tarraja Npt Manual 1-1/2"</t>
  </si>
  <si>
    <t>Tarraja Npt Manual 1"</t>
  </si>
  <si>
    <t>Tarraja Npt Manual 1-1/4"</t>
  </si>
  <si>
    <t>Volvedor Npt 12-R</t>
  </si>
  <si>
    <t xml:space="preserve">Extensio Monofasica X100Mts </t>
  </si>
  <si>
    <t>Pulidora 7'' (Nueva) DEWALT</t>
  </si>
  <si>
    <t>Reflectores Tipo Tripode (Nuevos) HALUX</t>
  </si>
  <si>
    <t>Roscadora  Ridgid 535</t>
  </si>
  <si>
    <t>Taladro Para Lamina (Nuevo) DEWALT</t>
  </si>
  <si>
    <t xml:space="preserve">Taladro Percutor Bosch </t>
  </si>
  <si>
    <t>Llave Para Tubo 18"</t>
  </si>
  <si>
    <t>Llave Para Tubo 36"</t>
  </si>
  <si>
    <t xml:space="preserve">Martillo De Caucho </t>
  </si>
  <si>
    <t xml:space="preserve">Prensa Tripode Naranja (con cadena) </t>
  </si>
  <si>
    <t>Escalera Tipo Tijera 10 Pasos</t>
  </si>
  <si>
    <t>Escalera Tipo Tijera 5 Pasos</t>
  </si>
  <si>
    <t>Ranuradora Ridgid 918-I (nueva)</t>
  </si>
  <si>
    <t>Cortatubo 0 - 2"</t>
  </si>
  <si>
    <t>Pinza Jackson Para Soldar 300AMP</t>
  </si>
  <si>
    <t>Equipo De Oxicorte Na</t>
  </si>
  <si>
    <t xml:space="preserve">Decametro </t>
  </si>
  <si>
    <t>Equipo De Plasma 50E Gar Cut</t>
  </si>
  <si>
    <t>Equipo De Soldadura Revestida CAVALIER</t>
  </si>
  <si>
    <t>Equipo De Mig Linde N° 01</t>
  </si>
  <si>
    <t xml:space="preserve">Esmeril </t>
  </si>
  <si>
    <t>Manila  ¾" X 40 MTS</t>
  </si>
  <si>
    <t xml:space="preserve">TUBERIA HASTA 2" </t>
  </si>
  <si>
    <t xml:space="preserve">TUBERIA DESDE 2.5" A 3" </t>
  </si>
  <si>
    <t xml:space="preserve">TUBERÍA DE 4" A 6"; 8" A 12" </t>
  </si>
  <si>
    <t>CUADRILLA 1 TUBERIA HDPE</t>
  </si>
  <si>
    <t xml:space="preserve"> 5/32</t>
  </si>
  <si>
    <t>7/8"</t>
  </si>
  <si>
    <t>5/8"</t>
  </si>
  <si>
    <t>3/16"</t>
  </si>
  <si>
    <t xml:space="preserve"> 1/2"</t>
  </si>
  <si>
    <t xml:space="preserve"> 1/4"</t>
  </si>
  <si>
    <t xml:space="preserve"> 1/8"</t>
  </si>
  <si>
    <t xml:space="preserve"> 3/8"</t>
  </si>
  <si>
    <t>3/32"</t>
  </si>
  <si>
    <t xml:space="preserve"> 5/8"</t>
  </si>
  <si>
    <t>0 a 2"</t>
  </si>
  <si>
    <t>Broca Tungsteno  Ranurada</t>
  </si>
  <si>
    <t>TOTAL</t>
  </si>
  <si>
    <t>DIRECTOR DE PROYECTO: ARQ. YEFFER FUQUEN GUERRERO</t>
  </si>
  <si>
    <t>DIRECTOR DE PROYECTO: ARQ. YEFFER FUQUEGUERRERO</t>
  </si>
  <si>
    <t>DIRECTOR DE PROYECTO: ARQ. YEFFER HUMBERTO FUQUEN GUERRERO</t>
  </si>
  <si>
    <t>CUADRILLA 1 (1 TECNICO Y 1 AYUDANTE)</t>
  </si>
  <si>
    <t>CUADRILLA 2 (1 TECNICO Y 2 AYUDANTES)</t>
  </si>
  <si>
    <t>CUADRILLA 3 (1 TECNICO Y 3 AYUDANTES) Y CUADRILLA 4 (1 TECNICO Y 4 AYUDANTES</t>
  </si>
  <si>
    <t>CUADRILLA PINTORES (1 TECNICO PINTOR Y 1 AYUDANTE)</t>
  </si>
  <si>
    <t xml:space="preserve">HERRAMIENTAS </t>
  </si>
  <si>
    <t>NUEVO EDIFICIO CAMPUS SEDE TUNJA</t>
  </si>
  <si>
    <r>
      <rPr>
        <b/>
        <sz val="25"/>
        <color theme="1"/>
        <rFont val="Calibri"/>
        <family val="2"/>
        <scheme val="minor"/>
      </rPr>
      <t xml:space="preserve">ABR 
</t>
    </r>
    <r>
      <rPr>
        <sz val="14"/>
        <color theme="1"/>
        <rFont val="Calibri"/>
        <family val="2"/>
        <scheme val="minor"/>
      </rPr>
      <t>Ingeniería de construcción y de consulta S.A.S.</t>
    </r>
  </si>
  <si>
    <t>SISTEMA DE AGUA CONTRA INCENDIOS</t>
  </si>
  <si>
    <t>No. De documento:</t>
  </si>
  <si>
    <t>Nombre de documento:</t>
  </si>
  <si>
    <t>Hoja equivalente a:</t>
  </si>
  <si>
    <t>TOTALES Y PRESUPUESTO</t>
  </si>
  <si>
    <t>PRESUPUESTO SUMINISTRO E INSTALACION</t>
  </si>
  <si>
    <t>Fecha:</t>
  </si>
  <si>
    <t>Revisión:</t>
  </si>
  <si>
    <t>ITEM</t>
  </si>
  <si>
    <t>DESCRIPCIÓN</t>
  </si>
  <si>
    <t>CANTIDADES TOTALES</t>
  </si>
  <si>
    <t>MANO DE OBRA Y EQUIPO</t>
  </si>
  <si>
    <t>VALOR UNITARIO</t>
  </si>
  <si>
    <t>VALOR PARCIAL</t>
  </si>
  <si>
    <t>TUBERÍA</t>
  </si>
  <si>
    <t>1.1</t>
  </si>
  <si>
    <t>m</t>
  </si>
  <si>
    <t>1.2</t>
  </si>
  <si>
    <t>1.3</t>
  </si>
  <si>
    <t>1.4</t>
  </si>
  <si>
    <t>1.5</t>
  </si>
  <si>
    <t>1.6</t>
  </si>
  <si>
    <t>1.7</t>
  </si>
  <si>
    <t>1.8</t>
  </si>
  <si>
    <t>VALOR DE TUBERÍA:</t>
  </si>
  <si>
    <t>2.0</t>
  </si>
  <si>
    <t>VÁLVULAS DE COMPUERTA Y CHEQUE</t>
  </si>
  <si>
    <t>2.1</t>
  </si>
  <si>
    <r>
      <t>VALVULA DE MARIPOSA, RANURADA, 17</t>
    </r>
    <r>
      <rPr>
        <sz val="11"/>
        <rFont val="Calibri"/>
        <family val="2"/>
        <scheme val="minor"/>
      </rPr>
      <t>5 PSIG, CAJA REDUCTORA</t>
    </r>
    <r>
      <rPr>
        <sz val="11"/>
        <color theme="1"/>
        <rFont val="Calibri"/>
        <family val="2"/>
        <scheme val="minor"/>
      </rPr>
      <t xml:space="preserve"> E INDICADOR DE POSICIÓN, UL/FM</t>
    </r>
  </si>
  <si>
    <t>UN</t>
  </si>
  <si>
    <t>2.2</t>
  </si>
  <si>
    <t>2.3</t>
  </si>
  <si>
    <t>2.4</t>
  </si>
  <si>
    <t>2.5</t>
  </si>
  <si>
    <t>2.6</t>
  </si>
  <si>
    <t>2.7</t>
  </si>
  <si>
    <t>2.8</t>
  </si>
  <si>
    <t>2.9</t>
  </si>
  <si>
    <t>ADAPTADOR PARA BRIDA DESLIZABLE (STUB-END FITTING),  HDPE, CLASS 150, UNION TERMOFUNDIDA, UL/FM PARA SERVICIOS CONTRA INCENDIOS, ISCO O SIMILAR.</t>
  </si>
  <si>
    <t>2.10</t>
  </si>
  <si>
    <t>VALOR VÁLVULAS:</t>
  </si>
  <si>
    <t>ACCESORIOS DE TUBERÍA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</si>
  <si>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</si>
  <si>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</si>
  <si>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</si>
  <si>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</si>
  <si>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</si>
  <si>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</si>
  <si>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</si>
  <si>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</si>
  <si>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</si>
  <si>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</si>
  <si>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CODO 90°, HDPE, CLASS 150,UNION TERMOFUNDENTE, UL/FM, PARA SERVICIOS CONTRA INCENDIOS ISCO O SIMILAR.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</si>
  <si>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</si>
  <si>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</si>
  <si>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</si>
  <si>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</si>
  <si>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</si>
  <si>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</si>
  <si>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</si>
  <si>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</si>
  <si>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</si>
  <si>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</si>
  <si>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</si>
  <si>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</si>
  <si>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</si>
  <si>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</si>
  <si>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</si>
  <si>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</si>
  <si>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</si>
  <si>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</si>
  <si>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</si>
  <si>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</si>
  <si>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</si>
  <si>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</si>
  <si>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</si>
  <si>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</si>
  <si>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</si>
  <si>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</si>
  <si>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</si>
  <si>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</si>
  <si>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</si>
  <si>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</si>
  <si>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</si>
  <si>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</si>
  <si>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</si>
  <si>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</si>
  <si>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</si>
  <si>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</si>
  <si>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</si>
  <si>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</si>
  <si>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</si>
  <si>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</si>
  <si>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</si>
  <si>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</si>
  <si>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</si>
  <si>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</si>
  <si>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</si>
  <si>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</si>
  <si>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</si>
  <si>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</si>
  <si>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</si>
  <si>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</si>
  <si>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</si>
  <si>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</si>
  <si>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</si>
  <si>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</si>
  <si>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</si>
  <si>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</si>
  <si>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</si>
  <si>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</si>
  <si>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</si>
  <si>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</si>
  <si>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</si>
  <si>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VALOR MATERIALES DE TUBERÍA:</t>
  </si>
  <si>
    <t>4.0</t>
  </si>
  <si>
    <t>EQUIPOS PRINCIPALES</t>
  </si>
  <si>
    <t>4.1</t>
  </si>
  <si>
    <t>PAQUETE DE BOMBEO DE AGUA CONTRA INCENDIOS  (MOTOR DIESEL -BOMBA - CONTROLADOR)  CAP: 400 GPM @ 130 psig, 60 BHP (APROX.)</t>
  </si>
  <si>
    <t>4.2</t>
  </si>
  <si>
    <t>BOMBA SOSTENEDORA DE PRESIÓN (JOCKEY), TIPO EN-LÍNEA, VERTICAL MULTIETAPAS, CAP: 5 GPM @ 145 psig.  INCLUYE MOTOR Y TABLERO CONTROLADOR.</t>
  </si>
  <si>
    <t>4.3</t>
  </si>
  <si>
    <t>4.4</t>
  </si>
  <si>
    <t>ROCIADOR AUTOMATICO COLGANTE, RESPUESTA ESTANDAR, COVERTURA ESTANDAR, K=5,6, CONEXIÓN MACHO DE 1/2" NPT, RATING DE TEMPERATURA: 57°C-77°C.</t>
  </si>
  <si>
    <t>4.5</t>
  </si>
  <si>
    <t>ROCIADOR AUTOMATICO COLGANTE, RESPUESTA ESTANDAR, COVERTURA ESTANDAR, K=5,6, CONEXIÓN MACHO DE 1/2" NPT, RATING DE TEMPERATURA: 204°C-236°C.</t>
  </si>
  <si>
    <t>4.6</t>
  </si>
  <si>
    <t>ROCIADOR AUTOMATICO DE PARED, RESPUESTA ESTANDAR, COVERTURA EXTENDIDA, K=5,6, CONEXIÓN MACHO DE 1/2" NPT, RATING DE TEMPERATURA: 57°C-77°C.</t>
  </si>
  <si>
    <t>4.7</t>
  </si>
  <si>
    <t>4.8</t>
  </si>
  <si>
    <t>VALOR SUMINISTRO DE EQUIPOS:</t>
  </si>
  <si>
    <t>VALOR TOTAL DE SUMINISTRO:</t>
  </si>
  <si>
    <t>NOTAS.</t>
  </si>
  <si>
    <t xml:space="preserve">1. Costos de acuerdo a la TMR del dolar al día 26-11-2015.
2. Los precios incluyen el IVA regalamentario a al fecha.
3. No se incluyen los precios asociados a obras eléctricas necesarias para la instalación de tableros de control y demás equipos que puedan requerir suministro de energía eléctrica.
4. No se incluyen los precios asociados a obras civiles necesarias para las fundaciones de bombas, tanques de agua, soportes y otras.
5. El presente presupuesto no contempla el diseño, suministro e instalación de soportería anti-sísmica, el diseño, suministro e instalación de estos elementos será responsabilidad del instalador final del sistema, la soportería antisísmica deberá ser diseñada e instalada de acuerdo con la sección 9.3 del estándar NFPA 13 en su última edición.
6. Los precios corresponden a los meses entre octubre y noviembre del 2015, deberán ser ajustados por el proveedor final de acuerdo con el mercado del momento de la compra y el precio del dólar.
7. El presente presupuesto corresponde a una aproximación para efectos de licitación, los costos reales deberán ser revisados, ajustados y determinados por el instalador y proveedor final del sistema.
</t>
  </si>
  <si>
    <t>PRESUPUESTO DISEÑADOR</t>
  </si>
  <si>
    <t>DIFERENCIA ENTRE HERRAMIENTA Y PRESUPUESTO DISEÑADOR</t>
  </si>
  <si>
    <t>GABINETE DE MANGUERAS TIPO III   
UNA CONEXIÓN DE 2+1/2"-NH -  TAPA Y CADENA, CON VALVULA ANGULAR UL/FM, FABRICADA EN BRONCE UNA CONEXIÓN DE 1+1/2" NH -  UNA MANGUERA DE 1+1/2" Y 30 METROS DE LARGO CON UNA BOQUILLA DE AGUA QUE DESCARGA 125 GPM @ 100.                                                                                                                                                                                                                                                LLAVE SPANNER DE DOBLE SERVICIO</t>
  </si>
  <si>
    <t>TANQUE DE ALMACENAMIENTO DE AGUA PARA SISTEMA CONTRA INCENDIO</t>
  </si>
  <si>
    <t>GLB</t>
  </si>
  <si>
    <t>CONEXIONES ELECTRICAS DE SISTEMA DE BOMBEO</t>
  </si>
  <si>
    <t>TOTAL DE PROYECTO - HERRAMIENTA EXCEL</t>
  </si>
  <si>
    <t>SEPTIEMBRE 26 / 2016</t>
  </si>
  <si>
    <t xml:space="preserve">PORCENTAJE DE INCREMENTO DEL PRESUPUESTO GENERAL </t>
  </si>
  <si>
    <t>FECHA DE TRM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</si>
</sst>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&quot;$&quot;* #,##0.00_-;\-&quot;$&quot;* #,##0.00_-;_-&quot;$&quot;* &quot;-&quot;??_-;_-@_-"/>
    <numFmt numFmtId="165" formatCode="_-[$$-240A]* #,##0.00_-;\-[$$-240A]* #,##0.00_-;_-[$$-240A]* &quot;-&quot;??_-;_-@_-"/>
    <numFmt numFmtId="166" formatCode="_-[$$-409]* #,##0.00_ ;_-[$$-409]* \-#,##0.00\ ;_-[$$-409]* &quot;-&quot;??_ ;_-@_ "/>
    <numFmt numFmtId="167" formatCode="_(&quot;$&quot;* #,##0_);_(&quot;$&quot;* \(#,##0\);_(&quot;$&quot;* &quot;-&quot;??_);_(@_)"/>
    <numFmt numFmtId="168" formatCode="_-[$$-240A]\ * #,##0.00_ ;_-[$$-240A]\ * \-#,##0.00\ ;_-[$$-240A]\ * &quot;-&quot;??_ ;_-@_ "/>
    <numFmt numFmtId="169" formatCode="_-* #,##0.00\ &quot;€&quot;_-;\-* #,##0.00\ &quot;€&quot;_-;_-* &quot;-&quot;??\ &quot;€&quot;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Eras Light ITC"/>
      <family val="2"/>
    </font>
    <font>
      <b/>
      <sz val="11"/>
      <color theme="1"/>
      <name val="Eras Light ITC"/>
      <family val="2"/>
    </font>
    <font>
      <b/>
      <sz val="16"/>
      <color theme="1"/>
      <name val="Eras Light ITC"/>
      <family val="2"/>
    </font>
    <font>
      <b/>
      <sz val="20"/>
      <color theme="1"/>
      <name val="Eras Light ITC"/>
      <family val="2"/>
    </font>
    <font>
      <sz val="11"/>
      <name val="Eras Light ITC"/>
      <family val="2"/>
    </font>
    <font>
      <b/>
      <sz val="22"/>
      <color theme="1"/>
      <name val="Eras Light ITC"/>
      <family val="2"/>
    </font>
    <font>
      <b/>
      <sz val="11"/>
      <color rgb="FFFF0000"/>
      <name val="Eras Light ITC"/>
      <family val="2"/>
    </font>
    <font>
      <b/>
      <sz val="14"/>
      <color theme="1"/>
      <name val="Eras Light ITC"/>
      <family val="2"/>
    </font>
    <font>
      <sz val="11"/>
      <color rgb="FFFF0000"/>
      <name val="Eras Light ITC"/>
      <family val="2"/>
    </font>
    <font>
      <b/>
      <sz val="16"/>
      <color rgb="FFFF0000"/>
      <name val="Eras Light ITC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Eras Light ITC"/>
      <family val="2"/>
    </font>
    <font>
      <sz val="10"/>
      <name val="Eras Light ITC"/>
      <family val="2"/>
    </font>
    <font>
      <b/>
      <sz val="10"/>
      <name val="Eras Light ITC"/>
      <family val="2"/>
    </font>
    <font>
      <sz val="10"/>
      <color indexed="8"/>
      <name val="Eras Light ITC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8"/>
      <color theme="1"/>
      <name val="Calibri"/>
      <family val="2"/>
      <scheme val="minor"/>
    </font>
    <font>
      <b/>
      <sz val="25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FF0000"/>
      <name val="Eras Light ITC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medium">
        <color indexed="64"/>
      </left>
      <right style="double">
        <color auto="1"/>
      </right>
      <top style="medium">
        <color indexed="64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medium">
        <color indexed="64"/>
      </top>
      <bottom style="double">
        <color auto="1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indexed="64"/>
      </right>
      <top style="double">
        <color auto="1"/>
      </top>
      <bottom style="double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medium">
        <color indexed="64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medium">
        <color indexed="64"/>
      </right>
      <top style="double">
        <color auto="1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169" fontId="1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51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6" fontId="2" fillId="0" borderId="6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166" fontId="0" fillId="0" borderId="1" xfId="1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10" fillId="2" borderId="0" xfId="1" applyFont="1" applyFill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64" fontId="3" fillId="0" borderId="30" xfId="1" applyFont="1" applyBorder="1" applyAlignment="1">
      <alignment horizontal="center" vertical="center"/>
    </xf>
    <xf numFmtId="164" fontId="2" fillId="0" borderId="0" xfId="1" applyFont="1"/>
    <xf numFmtId="0" fontId="2" fillId="0" borderId="1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64" fontId="10" fillId="3" borderId="0" xfId="1" applyFont="1" applyFill="1" applyBorder="1" applyAlignment="1">
      <alignment horizontal="center" vertical="center"/>
    </xf>
    <xf numFmtId="164" fontId="10" fillId="2" borderId="0" xfId="1" applyFont="1" applyFill="1" applyBorder="1" applyAlignment="1">
      <alignment horizontal="center" vertical="center"/>
    </xf>
    <xf numFmtId="0" fontId="15" fillId="2" borderId="0" xfId="3" applyFont="1" applyFill="1" applyAlignment="1">
      <alignment horizontal="center" vertical="center" wrapText="1"/>
    </xf>
    <xf numFmtId="0" fontId="15" fillId="2" borderId="0" xfId="3" applyFont="1" applyFill="1" applyAlignment="1">
      <alignment horizontal="center" vertical="center"/>
    </xf>
    <xf numFmtId="0" fontId="15" fillId="2" borderId="0" xfId="3" applyFont="1" applyFill="1" applyBorder="1" applyAlignment="1">
      <alignment horizontal="center" vertical="center"/>
    </xf>
    <xf numFmtId="0" fontId="17" fillId="2" borderId="0" xfId="4" applyNumberFormat="1" applyFont="1" applyFill="1" applyBorder="1" applyAlignment="1">
      <alignment horizontal="center" vertical="center"/>
    </xf>
    <xf numFmtId="0" fontId="17" fillId="2" borderId="0" xfId="4" applyFont="1" applyFill="1" applyBorder="1" applyAlignment="1">
      <alignment horizontal="center" vertical="center"/>
    </xf>
    <xf numFmtId="167" fontId="2" fillId="2" borderId="0" xfId="1" applyNumberFormat="1" applyFont="1" applyFill="1" applyBorder="1" applyAlignment="1">
      <alignment horizontal="center" vertical="center"/>
    </xf>
    <xf numFmtId="0" fontId="2" fillId="0" borderId="0" xfId="0" applyFont="1" applyBorder="1"/>
    <xf numFmtId="0" fontId="15" fillId="2" borderId="0" xfId="3" applyFont="1" applyFill="1" applyBorder="1" applyAlignment="1">
      <alignment horizontal="center" vertical="center" wrapText="1"/>
    </xf>
    <xf numFmtId="0" fontId="16" fillId="2" borderId="42" xfId="3" applyFont="1" applyFill="1" applyBorder="1" applyAlignment="1">
      <alignment horizontal="center" vertical="center" wrapText="1"/>
    </xf>
    <xf numFmtId="167" fontId="16" fillId="2" borderId="17" xfId="3" applyNumberFormat="1" applyFont="1" applyFill="1" applyBorder="1" applyAlignment="1">
      <alignment horizontal="center" vertical="center"/>
    </xf>
    <xf numFmtId="0" fontId="16" fillId="2" borderId="42" xfId="3" applyFont="1" applyFill="1" applyBorder="1" applyAlignment="1">
      <alignment horizontal="center" vertical="center"/>
    </xf>
    <xf numFmtId="0" fontId="16" fillId="2" borderId="6" xfId="3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8" fillId="2" borderId="27" xfId="0" applyFont="1" applyFill="1" applyBorder="1" applyAlignment="1">
      <alignment horizontal="left" vertical="center"/>
    </xf>
    <xf numFmtId="0" fontId="0" fillId="2" borderId="21" xfId="0" applyFill="1" applyBorder="1"/>
    <xf numFmtId="0" fontId="0" fillId="2" borderId="0" xfId="0" applyFill="1" applyBorder="1"/>
    <xf numFmtId="0" fontId="0" fillId="2" borderId="22" xfId="0" applyFill="1" applyBorder="1"/>
    <xf numFmtId="0" fontId="23" fillId="2" borderId="39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168" fontId="0" fillId="2" borderId="1" xfId="0" applyNumberFormat="1" applyFill="1" applyBorder="1" applyAlignment="1">
      <alignment horizontal="center" vertical="center"/>
    </xf>
    <xf numFmtId="168" fontId="0" fillId="0" borderId="1" xfId="6" applyNumberFormat="1" applyFont="1" applyFill="1" applyBorder="1"/>
    <xf numFmtId="166" fontId="0" fillId="0" borderId="69" xfId="0" applyNumberFormat="1" applyFill="1" applyBorder="1"/>
    <xf numFmtId="166" fontId="0" fillId="0" borderId="5" xfId="6" applyNumberFormat="1" applyFont="1" applyFill="1" applyBorder="1"/>
    <xf numFmtId="166" fontId="0" fillId="0" borderId="1" xfId="6" applyNumberFormat="1" applyFont="1" applyFill="1" applyBorder="1"/>
    <xf numFmtId="166" fontId="0" fillId="0" borderId="1" xfId="0" applyNumberFormat="1" applyFill="1" applyBorder="1" applyAlignment="1">
      <alignment vertical="center"/>
    </xf>
    <xf numFmtId="166" fontId="0" fillId="0" borderId="69" xfId="0" applyNumberFormat="1" applyFill="1" applyBorder="1" applyAlignment="1">
      <alignment vertical="center"/>
    </xf>
    <xf numFmtId="0" fontId="25" fillId="0" borderId="0" xfId="7"/>
    <xf numFmtId="0" fontId="24" fillId="2" borderId="1" xfId="0" applyFont="1" applyFill="1" applyBorder="1" applyAlignment="1">
      <alignment horizontal="center" vertical="center"/>
    </xf>
    <xf numFmtId="166" fontId="0" fillId="0" borderId="1" xfId="6" applyNumberFormat="1" applyFont="1" applyFill="1" applyBorder="1" applyAlignment="1">
      <alignment vertical="center"/>
    </xf>
    <xf numFmtId="168" fontId="0" fillId="0" borderId="1" xfId="6" applyNumberFormat="1" applyFont="1" applyFill="1" applyBorder="1" applyAlignment="1">
      <alignment vertical="center"/>
    </xf>
    <xf numFmtId="166" fontId="0" fillId="0" borderId="69" xfId="6" applyNumberFormat="1" applyFont="1" applyFill="1" applyBorder="1" applyAlignment="1">
      <alignment vertical="center"/>
    </xf>
    <xf numFmtId="166" fontId="0" fillId="0" borderId="5" xfId="6" applyNumberFormat="1" applyFont="1" applyFill="1" applyBorder="1" applyAlignment="1">
      <alignment vertical="center"/>
    </xf>
    <xf numFmtId="166" fontId="0" fillId="0" borderId="11" xfId="6" applyNumberFormat="1" applyFont="1" applyFill="1" applyBorder="1" applyAlignment="1">
      <alignment vertical="center"/>
    </xf>
    <xf numFmtId="0" fontId="0" fillId="0" borderId="0" xfId="0" applyAlignment="1">
      <alignment wrapText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3" fillId="0" borderId="29" xfId="0" applyFont="1" applyBorder="1" applyAlignment="1" applyProtection="1">
      <alignment horizontal="center" vertical="center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3" fillId="0" borderId="31" xfId="0" applyFont="1" applyBorder="1" applyAlignment="1" applyProtection="1">
      <alignment horizontal="center" vertical="center"/>
      <protection hidden="1"/>
    </xf>
    <xf numFmtId="0" fontId="2" fillId="0" borderId="29" xfId="0" applyFont="1" applyBorder="1" applyAlignment="1" applyProtection="1">
      <alignment horizontal="center" vertical="center"/>
      <protection hidden="1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0" fontId="2" fillId="0" borderId="31" xfId="0" applyFont="1" applyBorder="1" applyAlignment="1" applyProtection="1">
      <alignment horizontal="center" vertical="center"/>
      <protection hidden="1"/>
    </xf>
    <xf numFmtId="9" fontId="2" fillId="0" borderId="30" xfId="2" applyNumberFormat="1" applyFont="1" applyBorder="1" applyAlignment="1" applyProtection="1">
      <alignment horizontal="center" vertical="center"/>
      <protection hidden="1"/>
    </xf>
    <xf numFmtId="165" fontId="2" fillId="0" borderId="30" xfId="1" applyNumberFormat="1" applyFont="1" applyBorder="1" applyAlignment="1" applyProtection="1">
      <alignment horizontal="center" vertical="center"/>
      <protection hidden="1"/>
    </xf>
    <xf numFmtId="0" fontId="2" fillId="0" borderId="32" xfId="0" applyFont="1" applyBorder="1" applyAlignment="1" applyProtection="1">
      <alignment horizontal="center" vertical="center"/>
      <protection hidden="1"/>
    </xf>
    <xf numFmtId="0" fontId="2" fillId="0" borderId="33" xfId="0" applyFont="1" applyBorder="1" applyAlignment="1" applyProtection="1">
      <alignment horizontal="center" vertical="center"/>
      <protection hidden="1"/>
    </xf>
    <xf numFmtId="9" fontId="2" fillId="0" borderId="33" xfId="2" applyNumberFormat="1" applyFont="1" applyBorder="1" applyAlignment="1" applyProtection="1">
      <alignment horizontal="center" vertical="center"/>
      <protection hidden="1"/>
    </xf>
    <xf numFmtId="0" fontId="2" fillId="0" borderId="34" xfId="0" applyFont="1" applyBorder="1" applyAlignment="1" applyProtection="1">
      <alignment horizontal="center" vertical="center"/>
      <protection hidden="1"/>
    </xf>
    <xf numFmtId="165" fontId="2" fillId="0" borderId="0" xfId="1" applyNumberFormat="1" applyFont="1" applyBorder="1" applyAlignment="1">
      <alignment horizontal="center" vertical="center"/>
    </xf>
    <xf numFmtId="165" fontId="8" fillId="0" borderId="30" xfId="1" applyNumberFormat="1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66" fontId="2" fillId="0" borderId="6" xfId="0" applyNumberFormat="1" applyFont="1" applyFill="1" applyBorder="1" applyAlignment="1" applyProtection="1">
      <alignment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Border="1" applyAlignment="1" applyProtection="1">
      <alignment horizontal="center" vertical="center"/>
      <protection hidden="1"/>
    </xf>
    <xf numFmtId="164" fontId="2" fillId="0" borderId="6" xfId="1" applyFont="1" applyBorder="1" applyAlignment="1" applyProtection="1">
      <alignment vertical="center"/>
      <protection hidden="1"/>
    </xf>
    <xf numFmtId="164" fontId="2" fillId="0" borderId="1" xfId="1" applyFont="1" applyBorder="1" applyAlignment="1" applyProtection="1">
      <alignment vertical="center"/>
      <protection hidden="1"/>
    </xf>
    <xf numFmtId="166" fontId="2" fillId="0" borderId="1" xfId="1" applyNumberFormat="1" applyFont="1" applyFill="1" applyBorder="1" applyAlignment="1" applyProtection="1">
      <alignment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3" fillId="3" borderId="1" xfId="0" applyNumberFormat="1" applyFont="1" applyFill="1" applyBorder="1" applyAlignment="1" applyProtection="1">
      <alignment horizontal="center" vertical="center"/>
      <protection hidden="1"/>
    </xf>
    <xf numFmtId="164" fontId="3" fillId="3" borderId="1" xfId="1" applyFont="1" applyFill="1" applyBorder="1" applyAlignment="1" applyProtection="1">
      <alignment vertical="center" wrapText="1"/>
      <protection hidden="1"/>
    </xf>
    <xf numFmtId="164" fontId="3" fillId="3" borderId="1" xfId="0" applyNumberFormat="1" applyFont="1" applyFill="1" applyBorder="1" applyAlignment="1" applyProtection="1">
      <alignment vertical="center"/>
      <protection hidden="1"/>
    </xf>
    <xf numFmtId="0" fontId="2" fillId="2" borderId="6" xfId="0" applyFont="1" applyFill="1" applyBorder="1" applyAlignment="1" applyProtection="1">
      <alignment vertical="center"/>
      <protection hidden="1"/>
    </xf>
    <xf numFmtId="166" fontId="0" fillId="0" borderId="5" xfId="1" applyNumberFormat="1" applyFont="1" applyFill="1" applyBorder="1" applyAlignment="1" applyProtection="1">
      <alignment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164" fontId="2" fillId="0" borderId="1" xfId="1" applyFont="1" applyBorder="1" applyAlignment="1" applyProtection="1">
      <alignment horizontal="center" vertical="center"/>
      <protection hidden="1"/>
    </xf>
    <xf numFmtId="166" fontId="0" fillId="0" borderId="15" xfId="0" applyNumberFormat="1" applyFill="1" applyBorder="1" applyAlignment="1" applyProtection="1">
      <alignment vertical="center"/>
      <protection hidden="1"/>
    </xf>
    <xf numFmtId="166" fontId="2" fillId="0" borderId="9" xfId="0" applyNumberFormat="1" applyFont="1" applyBorder="1" applyAlignment="1" applyProtection="1">
      <alignment horizontal="center" vertical="center"/>
      <protection hidden="1"/>
    </xf>
    <xf numFmtId="164" fontId="2" fillId="0" borderId="6" xfId="1" applyFont="1" applyBorder="1" applyAlignment="1" applyProtection="1">
      <alignment horizontal="center" vertical="center"/>
      <protection hidden="1"/>
    </xf>
    <xf numFmtId="166" fontId="3" fillId="3" borderId="2" xfId="0" applyNumberFormat="1" applyFont="1" applyFill="1" applyBorder="1" applyAlignment="1" applyProtection="1">
      <alignment horizontal="center" vertical="center"/>
      <protection hidden="1"/>
    </xf>
    <xf numFmtId="164" fontId="3" fillId="3" borderId="1" xfId="0" applyNumberFormat="1" applyFont="1" applyFill="1" applyBorder="1" applyAlignment="1" applyProtection="1">
      <alignment horizontal="center" vertical="center"/>
      <protection hidden="1"/>
    </xf>
    <xf numFmtId="166" fontId="0" fillId="0" borderId="15" xfId="1" applyNumberFormat="1" applyFont="1" applyFill="1" applyBorder="1" applyAlignment="1" applyProtection="1">
      <alignment vertical="center"/>
      <protection hidden="1"/>
    </xf>
    <xf numFmtId="166" fontId="3" fillId="3" borderId="0" xfId="0" applyNumberFormat="1" applyFont="1" applyFill="1" applyAlignment="1" applyProtection="1">
      <alignment horizontal="center" vertical="center"/>
      <protection hidden="1"/>
    </xf>
    <xf numFmtId="0" fontId="2" fillId="2" borderId="9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vertical="center"/>
      <protection hidden="1"/>
    </xf>
    <xf numFmtId="2" fontId="2" fillId="0" borderId="1" xfId="0" applyNumberFormat="1" applyFont="1" applyBorder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vertical="center"/>
      <protection hidden="1"/>
    </xf>
    <xf numFmtId="166" fontId="0" fillId="0" borderId="16" xfId="1" applyNumberFormat="1" applyFont="1" applyFill="1" applyBorder="1" applyAlignment="1" applyProtection="1">
      <alignment vertical="center"/>
      <protection hidden="1"/>
    </xf>
    <xf numFmtId="166" fontId="0" fillId="0" borderId="11" xfId="1" applyNumberFormat="1" applyFont="1" applyFill="1" applyBorder="1" applyAlignment="1" applyProtection="1">
      <alignment vertical="center"/>
      <protection hidden="1"/>
    </xf>
    <xf numFmtId="164" fontId="3" fillId="3" borderId="1" xfId="1" applyFont="1" applyFill="1" applyBorder="1" applyAlignment="1" applyProtection="1">
      <alignment horizontal="center" vertical="center"/>
      <protection hidden="1"/>
    </xf>
    <xf numFmtId="0" fontId="2" fillId="2" borderId="6" xfId="0" applyFont="1" applyFill="1" applyBorder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2" borderId="6" xfId="0" applyFont="1" applyFill="1" applyBorder="1" applyAlignment="1" applyProtection="1">
      <alignment horizontal="left" vertical="center" wrapText="1"/>
      <protection hidden="1"/>
    </xf>
    <xf numFmtId="0" fontId="2" fillId="0" borderId="8" xfId="0" applyFont="1" applyBorder="1" applyAlignment="1" applyProtection="1">
      <alignment horizontal="left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0" fillId="0" borderId="1" xfId="1" applyNumberFormat="1" applyFont="1" applyFill="1" applyBorder="1" applyAlignment="1" applyProtection="1">
      <alignment vertical="center"/>
      <protection hidden="1"/>
    </xf>
    <xf numFmtId="166" fontId="8" fillId="0" borderId="2" xfId="0" applyNumberFormat="1" applyFont="1" applyBorder="1" applyAlignment="1" applyProtection="1">
      <alignment horizontal="center" vertical="center"/>
      <protection hidden="1"/>
    </xf>
    <xf numFmtId="0" fontId="2" fillId="0" borderId="26" xfId="0" applyFont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0" borderId="30" xfId="0" applyFont="1" applyBorder="1" applyAlignment="1" applyProtection="1">
      <alignment horizontal="left" vertical="center"/>
      <protection hidden="1"/>
    </xf>
    <xf numFmtId="0" fontId="2" fillId="0" borderId="30" xfId="0" applyFont="1" applyBorder="1" applyAlignment="1" applyProtection="1">
      <alignment horizontal="left" vertical="center" wrapText="1"/>
      <protection hidden="1"/>
    </xf>
    <xf numFmtId="164" fontId="2" fillId="0" borderId="30" xfId="1" applyFont="1" applyBorder="1" applyAlignment="1" applyProtection="1">
      <alignment horizontal="center" vertical="center"/>
      <protection hidden="1"/>
    </xf>
    <xf numFmtId="164" fontId="10" fillId="3" borderId="30" xfId="1" applyFont="1" applyFill="1" applyBorder="1" applyAlignment="1" applyProtection="1">
      <alignment horizontal="center" vertical="center"/>
      <protection hidden="1"/>
    </xf>
    <xf numFmtId="164" fontId="10" fillId="3" borderId="53" xfId="1" applyFont="1" applyFill="1" applyBorder="1" applyAlignment="1" applyProtection="1">
      <alignment horizontal="center" vertical="center"/>
      <protection hidden="1"/>
    </xf>
    <xf numFmtId="164" fontId="11" fillId="8" borderId="30" xfId="1" applyFont="1" applyFill="1" applyBorder="1" applyAlignment="1" applyProtection="1">
      <alignment horizontal="center" vertical="center"/>
      <protection hidden="1"/>
    </xf>
    <xf numFmtId="164" fontId="2" fillId="0" borderId="0" xfId="1" applyFont="1" applyProtection="1">
      <protection hidden="1"/>
    </xf>
    <xf numFmtId="164" fontId="10" fillId="0" borderId="59" xfId="1" applyFont="1" applyBorder="1" applyAlignment="1" applyProtection="1">
      <alignment horizontal="center" vertical="center"/>
      <protection hidden="1"/>
    </xf>
    <xf numFmtId="164" fontId="2" fillId="0" borderId="61" xfId="1" applyFont="1" applyBorder="1" applyAlignment="1" applyProtection="1">
      <alignment vertical="center"/>
      <protection hidden="1"/>
    </xf>
    <xf numFmtId="164" fontId="2" fillId="0" borderId="71" xfId="1" applyFont="1" applyBorder="1" applyAlignment="1" applyProtection="1">
      <alignment vertical="center"/>
      <protection hidden="1"/>
    </xf>
    <xf numFmtId="164" fontId="26" fillId="8" borderId="30" xfId="1" applyFont="1" applyFill="1" applyBorder="1" applyAlignment="1" applyProtection="1">
      <alignment horizontal="center" vertical="center"/>
      <protection hidden="1"/>
    </xf>
    <xf numFmtId="168" fontId="26" fillId="8" borderId="30" xfId="6" applyNumberFormat="1" applyFont="1" applyFill="1" applyBorder="1" applyAlignment="1" applyProtection="1">
      <alignment horizontal="center" vertical="center"/>
      <protection hidden="1"/>
    </xf>
    <xf numFmtId="165" fontId="26" fillId="8" borderId="30" xfId="0" applyNumberFormat="1" applyFont="1" applyFill="1" applyBorder="1" applyProtection="1">
      <protection hidden="1"/>
    </xf>
    <xf numFmtId="9" fontId="26" fillId="3" borderId="30" xfId="2" applyFont="1" applyFill="1" applyBorder="1" applyAlignment="1" applyProtection="1">
      <alignment horizontal="center"/>
      <protection hidden="1"/>
    </xf>
    <xf numFmtId="0" fontId="2" fillId="0" borderId="21" xfId="0" applyFont="1" applyBorder="1" applyAlignment="1" applyProtection="1">
      <alignment horizontal="center" vertical="center"/>
      <protection hidden="1"/>
    </xf>
    <xf numFmtId="0" fontId="3" fillId="0" borderId="51" xfId="0" applyFont="1" applyBorder="1" applyAlignment="1" applyProtection="1">
      <alignment horizontal="center" vertical="center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52" xfId="0" applyFont="1" applyBorder="1" applyAlignment="1" applyProtection="1">
      <alignment horizontal="center" vertical="center" wrapText="1"/>
      <protection hidden="1"/>
    </xf>
    <xf numFmtId="0" fontId="2" fillId="4" borderId="41" xfId="0" applyFont="1" applyFill="1" applyBorder="1" applyAlignment="1" applyProtection="1">
      <alignment horizontal="center" vertical="center"/>
      <protection hidden="1"/>
    </xf>
    <xf numFmtId="16" fontId="2" fillId="4" borderId="42" xfId="0" applyNumberFormat="1" applyFont="1" applyFill="1" applyBorder="1" applyAlignment="1" applyProtection="1">
      <alignment horizontal="center" vertical="center"/>
      <protection hidden="1"/>
    </xf>
    <xf numFmtId="0" fontId="2" fillId="4" borderId="42" xfId="0" applyFont="1" applyFill="1" applyBorder="1" applyAlignment="1" applyProtection="1">
      <alignment horizontal="center" vertical="center"/>
      <protection hidden="1"/>
    </xf>
    <xf numFmtId="2" fontId="2" fillId="4" borderId="42" xfId="0" applyNumberFormat="1" applyFont="1" applyFill="1" applyBorder="1" applyAlignment="1" applyProtection="1">
      <alignment horizontal="center" vertical="center"/>
      <protection hidden="1"/>
    </xf>
    <xf numFmtId="164" fontId="2" fillId="4" borderId="43" xfId="0" applyNumberFormat="1" applyFont="1" applyFill="1" applyBorder="1" applyAlignment="1" applyProtection="1">
      <alignment horizontal="center" vertical="center"/>
      <protection hidden="1"/>
    </xf>
    <xf numFmtId="0" fontId="2" fillId="4" borderId="44" xfId="0" applyFont="1" applyFill="1" applyBorder="1" applyAlignment="1" applyProtection="1">
      <alignment horizontal="center" vertical="center"/>
      <protection hidden="1"/>
    </xf>
    <xf numFmtId="16" fontId="2" fillId="4" borderId="1" xfId="0" applyNumberFormat="1" applyFont="1" applyFill="1" applyBorder="1" applyAlignment="1" applyProtection="1">
      <alignment horizontal="center" vertical="center"/>
      <protection hidden="1"/>
    </xf>
    <xf numFmtId="0" fontId="2" fillId="4" borderId="1" xfId="0" applyFont="1" applyFill="1" applyBorder="1" applyAlignment="1" applyProtection="1">
      <alignment horizontal="center" vertical="center"/>
      <protection hidden="1"/>
    </xf>
    <xf numFmtId="2" fontId="2" fillId="4" borderId="1" xfId="0" applyNumberFormat="1" applyFont="1" applyFill="1" applyBorder="1" applyAlignment="1" applyProtection="1">
      <alignment horizontal="center" vertical="center"/>
      <protection hidden="1"/>
    </xf>
    <xf numFmtId="164" fontId="2" fillId="4" borderId="45" xfId="0" applyNumberFormat="1" applyFont="1" applyFill="1" applyBorder="1" applyAlignment="1" applyProtection="1">
      <alignment horizontal="center" vertical="center"/>
      <protection hidden="1"/>
    </xf>
    <xf numFmtId="0" fontId="2" fillId="4" borderId="46" xfId="0" applyFont="1" applyFill="1" applyBorder="1" applyAlignment="1" applyProtection="1">
      <alignment horizontal="center" vertical="center"/>
      <protection hidden="1"/>
    </xf>
    <xf numFmtId="16" fontId="2" fillId="4" borderId="47" xfId="0" applyNumberFormat="1" applyFont="1" applyFill="1" applyBorder="1" applyAlignment="1" applyProtection="1">
      <alignment horizontal="center" vertical="center"/>
      <protection hidden="1"/>
    </xf>
    <xf numFmtId="0" fontId="2" fillId="4" borderId="47" xfId="0" applyFont="1" applyFill="1" applyBorder="1" applyAlignment="1" applyProtection="1">
      <alignment horizontal="center" vertical="center"/>
      <protection hidden="1"/>
    </xf>
    <xf numFmtId="2" fontId="2" fillId="4" borderId="47" xfId="0" applyNumberFormat="1" applyFont="1" applyFill="1" applyBorder="1" applyAlignment="1" applyProtection="1">
      <alignment horizontal="center" vertical="center"/>
      <protection hidden="1"/>
    </xf>
    <xf numFmtId="164" fontId="2" fillId="4" borderId="48" xfId="0" applyNumberFormat="1" applyFont="1" applyFill="1" applyBorder="1" applyAlignment="1" applyProtection="1">
      <alignment horizontal="center" vertical="center"/>
      <protection hidden="1"/>
    </xf>
    <xf numFmtId="0" fontId="2" fillId="5" borderId="41" xfId="0" applyFont="1" applyFill="1" applyBorder="1" applyAlignment="1" applyProtection="1">
      <alignment horizontal="center" vertical="center"/>
      <protection hidden="1"/>
    </xf>
    <xf numFmtId="16" fontId="2" fillId="5" borderId="42" xfId="0" applyNumberFormat="1" applyFont="1" applyFill="1" applyBorder="1" applyAlignment="1" applyProtection="1">
      <alignment horizontal="center" vertical="center"/>
      <protection hidden="1"/>
    </xf>
    <xf numFmtId="0" fontId="2" fillId="5" borderId="42" xfId="0" applyFont="1" applyFill="1" applyBorder="1" applyAlignment="1" applyProtection="1">
      <alignment horizontal="center" vertical="center"/>
      <protection hidden="1"/>
    </xf>
    <xf numFmtId="2" fontId="2" fillId="5" borderId="42" xfId="0" applyNumberFormat="1" applyFont="1" applyFill="1" applyBorder="1" applyAlignment="1" applyProtection="1">
      <alignment horizontal="center" vertical="center"/>
      <protection hidden="1"/>
    </xf>
    <xf numFmtId="164" fontId="2" fillId="5" borderId="43" xfId="0" applyNumberFormat="1" applyFont="1" applyFill="1" applyBorder="1" applyAlignment="1" applyProtection="1">
      <alignment horizontal="center" vertical="center"/>
      <protection hidden="1"/>
    </xf>
    <xf numFmtId="0" fontId="2" fillId="5" borderId="46" xfId="0" applyFont="1" applyFill="1" applyBorder="1" applyAlignment="1" applyProtection="1">
      <alignment horizontal="center" vertical="center"/>
      <protection hidden="1"/>
    </xf>
    <xf numFmtId="16" fontId="2" fillId="5" borderId="47" xfId="0" applyNumberFormat="1" applyFont="1" applyFill="1" applyBorder="1" applyAlignment="1" applyProtection="1">
      <alignment horizontal="center" vertical="center"/>
      <protection hidden="1"/>
    </xf>
    <xf numFmtId="0" fontId="2" fillId="5" borderId="47" xfId="0" applyFont="1" applyFill="1" applyBorder="1" applyAlignment="1" applyProtection="1">
      <alignment horizontal="center" vertical="center"/>
      <protection hidden="1"/>
    </xf>
    <xf numFmtId="2" fontId="2" fillId="5" borderId="47" xfId="0" applyNumberFormat="1" applyFont="1" applyFill="1" applyBorder="1" applyAlignment="1" applyProtection="1">
      <alignment horizontal="center" vertical="center"/>
      <protection hidden="1"/>
    </xf>
    <xf numFmtId="164" fontId="2" fillId="5" borderId="48" xfId="0" applyNumberFormat="1" applyFont="1" applyFill="1" applyBorder="1" applyAlignment="1" applyProtection="1">
      <alignment horizontal="center" vertical="center"/>
      <protection hidden="1"/>
    </xf>
    <xf numFmtId="0" fontId="2" fillId="6" borderId="41" xfId="0" applyFont="1" applyFill="1" applyBorder="1" applyAlignment="1" applyProtection="1">
      <alignment horizontal="center" vertical="center"/>
      <protection hidden="1"/>
    </xf>
    <xf numFmtId="16" fontId="2" fillId="6" borderId="42" xfId="0" applyNumberFormat="1" applyFont="1" applyFill="1" applyBorder="1" applyAlignment="1" applyProtection="1">
      <alignment horizontal="center" vertical="center"/>
      <protection hidden="1"/>
    </xf>
    <xf numFmtId="0" fontId="2" fillId="6" borderId="42" xfId="0" applyFont="1" applyFill="1" applyBorder="1" applyAlignment="1" applyProtection="1">
      <alignment horizontal="center" vertical="center"/>
      <protection hidden="1"/>
    </xf>
    <xf numFmtId="2" fontId="2" fillId="6" borderId="42" xfId="0" applyNumberFormat="1" applyFont="1" applyFill="1" applyBorder="1" applyAlignment="1" applyProtection="1">
      <alignment horizontal="center" vertical="center"/>
      <protection hidden="1"/>
    </xf>
    <xf numFmtId="164" fontId="2" fillId="6" borderId="43" xfId="0" applyNumberFormat="1" applyFont="1" applyFill="1" applyBorder="1" applyAlignment="1" applyProtection="1">
      <alignment horizontal="center" vertical="center"/>
      <protection hidden="1"/>
    </xf>
    <xf numFmtId="0" fontId="2" fillId="6" borderId="44" xfId="0" applyFont="1" applyFill="1" applyBorder="1" applyAlignment="1" applyProtection="1">
      <alignment horizontal="center" vertical="center"/>
      <protection hidden="1"/>
    </xf>
    <xf numFmtId="16" fontId="2" fillId="6" borderId="1" xfId="0" applyNumberFormat="1" applyFont="1" applyFill="1" applyBorder="1" applyAlignment="1" applyProtection="1">
      <alignment horizontal="center" vertical="center"/>
      <protection hidden="1"/>
    </xf>
    <xf numFmtId="0" fontId="2" fillId="6" borderId="1" xfId="0" applyFont="1" applyFill="1" applyBorder="1" applyAlignment="1" applyProtection="1">
      <alignment horizontal="center" vertical="center"/>
      <protection hidden="1"/>
    </xf>
    <xf numFmtId="2" fontId="2" fillId="6" borderId="1" xfId="0" applyNumberFormat="1" applyFont="1" applyFill="1" applyBorder="1" applyAlignment="1" applyProtection="1">
      <alignment horizontal="center" vertical="center"/>
      <protection hidden="1"/>
    </xf>
    <xf numFmtId="164" fontId="2" fillId="6" borderId="45" xfId="0" applyNumberFormat="1" applyFont="1" applyFill="1" applyBorder="1" applyAlignment="1" applyProtection="1">
      <alignment horizontal="center" vertical="center"/>
      <protection hidden="1"/>
    </xf>
    <xf numFmtId="0" fontId="2" fillId="6" borderId="46" xfId="0" applyFont="1" applyFill="1" applyBorder="1" applyAlignment="1" applyProtection="1">
      <alignment horizontal="center" vertical="center"/>
      <protection hidden="1"/>
    </xf>
    <xf numFmtId="16" fontId="2" fillId="6" borderId="47" xfId="0" applyNumberFormat="1" applyFont="1" applyFill="1" applyBorder="1" applyAlignment="1" applyProtection="1">
      <alignment horizontal="center" vertical="center"/>
      <protection hidden="1"/>
    </xf>
    <xf numFmtId="0" fontId="2" fillId="6" borderId="47" xfId="0" applyFont="1" applyFill="1" applyBorder="1" applyAlignment="1" applyProtection="1">
      <alignment horizontal="center" vertical="center"/>
      <protection hidden="1"/>
    </xf>
    <xf numFmtId="2" fontId="2" fillId="6" borderId="47" xfId="0" applyNumberFormat="1" applyFont="1" applyFill="1" applyBorder="1" applyAlignment="1" applyProtection="1">
      <alignment horizontal="center" vertical="center"/>
      <protection hidden="1"/>
    </xf>
    <xf numFmtId="164" fontId="2" fillId="6" borderId="48" xfId="0" applyNumberFormat="1" applyFont="1" applyFill="1" applyBorder="1" applyAlignment="1" applyProtection="1">
      <alignment horizontal="center" vertical="center"/>
      <protection hidden="1"/>
    </xf>
    <xf numFmtId="0" fontId="2" fillId="7" borderId="41" xfId="0" applyFont="1" applyFill="1" applyBorder="1" applyAlignment="1" applyProtection="1">
      <alignment horizontal="center" vertical="center"/>
      <protection hidden="1"/>
    </xf>
    <xf numFmtId="16" fontId="2" fillId="7" borderId="42" xfId="0" applyNumberFormat="1" applyFont="1" applyFill="1" applyBorder="1" applyAlignment="1" applyProtection="1">
      <alignment horizontal="center" vertical="center"/>
      <protection hidden="1"/>
    </xf>
    <xf numFmtId="0" fontId="2" fillId="7" borderId="42" xfId="0" applyFont="1" applyFill="1" applyBorder="1" applyAlignment="1" applyProtection="1">
      <alignment horizontal="center" vertical="center"/>
      <protection hidden="1"/>
    </xf>
    <xf numFmtId="2" fontId="2" fillId="7" borderId="42" xfId="0" applyNumberFormat="1" applyFont="1" applyFill="1" applyBorder="1" applyAlignment="1" applyProtection="1">
      <alignment horizontal="center" vertical="center"/>
      <protection hidden="1"/>
    </xf>
    <xf numFmtId="164" fontId="2" fillId="7" borderId="43" xfId="0" applyNumberFormat="1" applyFont="1" applyFill="1" applyBorder="1" applyAlignment="1" applyProtection="1">
      <alignment horizontal="center" vertical="center"/>
      <protection hidden="1"/>
    </xf>
    <xf numFmtId="0" fontId="2" fillId="7" borderId="44" xfId="0" applyFont="1" applyFill="1" applyBorder="1" applyAlignment="1" applyProtection="1">
      <alignment horizontal="center" vertical="center"/>
      <protection hidden="1"/>
    </xf>
    <xf numFmtId="16" fontId="2" fillId="7" borderId="1" xfId="0" applyNumberFormat="1" applyFont="1" applyFill="1" applyBorder="1" applyAlignment="1" applyProtection="1">
      <alignment horizontal="center" vertical="center"/>
      <protection hidden="1"/>
    </xf>
    <xf numFmtId="0" fontId="2" fillId="7" borderId="1" xfId="0" applyFont="1" applyFill="1" applyBorder="1" applyAlignment="1" applyProtection="1">
      <alignment horizontal="center" vertical="center"/>
      <protection hidden="1"/>
    </xf>
    <xf numFmtId="2" fontId="2" fillId="7" borderId="1" xfId="0" applyNumberFormat="1" applyFont="1" applyFill="1" applyBorder="1" applyAlignment="1" applyProtection="1">
      <alignment horizontal="center" vertical="center"/>
      <protection hidden="1"/>
    </xf>
    <xf numFmtId="164" fontId="2" fillId="7" borderId="49" xfId="0" applyNumberFormat="1" applyFont="1" applyFill="1" applyBorder="1" applyAlignment="1" applyProtection="1">
      <alignment horizontal="center" vertical="center"/>
      <protection hidden="1"/>
    </xf>
    <xf numFmtId="0" fontId="2" fillId="7" borderId="46" xfId="0" applyFont="1" applyFill="1" applyBorder="1" applyAlignment="1" applyProtection="1">
      <alignment horizontal="center" vertical="center"/>
      <protection hidden="1"/>
    </xf>
    <xf numFmtId="16" fontId="2" fillId="7" borderId="47" xfId="0" applyNumberFormat="1" applyFont="1" applyFill="1" applyBorder="1" applyAlignment="1" applyProtection="1">
      <alignment horizontal="center" vertical="center"/>
      <protection hidden="1"/>
    </xf>
    <xf numFmtId="0" fontId="2" fillId="7" borderId="47" xfId="0" applyFont="1" applyFill="1" applyBorder="1" applyAlignment="1" applyProtection="1">
      <alignment horizontal="center" vertical="center"/>
      <protection hidden="1"/>
    </xf>
    <xf numFmtId="2" fontId="2" fillId="7" borderId="47" xfId="0" applyNumberFormat="1" applyFont="1" applyFill="1" applyBorder="1" applyAlignment="1" applyProtection="1">
      <alignment horizontal="center" vertical="center"/>
      <protection hidden="1"/>
    </xf>
    <xf numFmtId="164" fontId="2" fillId="7" borderId="50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Border="1" applyAlignment="1" applyProtection="1">
      <alignment horizontal="center" vertical="center"/>
      <protection hidden="1"/>
    </xf>
    <xf numFmtId="0" fontId="3" fillId="0" borderId="36" xfId="0" applyNumberFormat="1" applyFont="1" applyBorder="1" applyAlignment="1" applyProtection="1">
      <alignment horizontal="center" vertical="center" wrapText="1"/>
      <protection hidden="1"/>
    </xf>
    <xf numFmtId="0" fontId="3" fillId="0" borderId="37" xfId="0" applyNumberFormat="1" applyFont="1" applyBorder="1" applyAlignment="1" applyProtection="1">
      <alignment horizontal="center" vertical="center" wrapText="1"/>
      <protection hidden="1"/>
    </xf>
    <xf numFmtId="0" fontId="2" fillId="0" borderId="29" xfId="0" applyNumberFormat="1" applyFont="1" applyBorder="1" applyAlignment="1" applyProtection="1">
      <alignment horizontal="left" vertical="center"/>
      <protection hidden="1"/>
    </xf>
    <xf numFmtId="0" fontId="2" fillId="0" borderId="32" xfId="0" applyNumberFormat="1" applyFont="1" applyBorder="1" applyAlignment="1" applyProtection="1">
      <alignment horizontal="left" vertical="center"/>
      <protection hidden="1"/>
    </xf>
    <xf numFmtId="164" fontId="2" fillId="0" borderId="33" xfId="1" applyFont="1" applyBorder="1" applyAlignment="1" applyProtection="1">
      <alignment horizontal="center" vertical="center"/>
      <protection hidden="1"/>
    </xf>
    <xf numFmtId="164" fontId="2" fillId="0" borderId="31" xfId="1" applyFont="1" applyBorder="1" applyAlignment="1" applyProtection="1">
      <alignment horizontal="center" vertical="center"/>
      <protection hidden="1"/>
    </xf>
    <xf numFmtId="164" fontId="2" fillId="0" borderId="34" xfId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164" fontId="2" fillId="0" borderId="31" xfId="1" applyNumberFormat="1" applyFont="1" applyBorder="1" applyAlignment="1" applyProtection="1">
      <alignment horizontal="center" vertical="center"/>
      <protection hidden="1"/>
    </xf>
    <xf numFmtId="0" fontId="16" fillId="2" borderId="68" xfId="3" applyFont="1" applyFill="1" applyBorder="1" applyAlignment="1" applyProtection="1">
      <alignment horizontal="center" vertical="center" wrapText="1"/>
      <protection hidden="1"/>
    </xf>
    <xf numFmtId="0" fontId="16" fillId="2" borderId="6" xfId="3" applyFont="1" applyFill="1" applyBorder="1" applyAlignment="1" applyProtection="1">
      <alignment horizontal="center" vertical="center" wrapText="1"/>
      <protection hidden="1"/>
    </xf>
    <xf numFmtId="0" fontId="15" fillId="2" borderId="44" xfId="3" applyFont="1" applyFill="1" applyBorder="1" applyAlignment="1" applyProtection="1">
      <alignment horizontal="center" vertical="center"/>
      <protection hidden="1"/>
    </xf>
    <xf numFmtId="0" fontId="17" fillId="2" borderId="1" xfId="4" applyNumberFormat="1" applyFont="1" applyFill="1" applyBorder="1" applyAlignment="1" applyProtection="1">
      <alignment horizontal="center" vertical="center"/>
      <protection hidden="1"/>
    </xf>
    <xf numFmtId="0" fontId="17" fillId="2" borderId="1" xfId="4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0" fontId="15" fillId="2" borderId="46" xfId="3" applyFont="1" applyFill="1" applyBorder="1" applyAlignment="1" applyProtection="1">
      <alignment horizontal="center" vertical="center"/>
      <protection hidden="1"/>
    </xf>
    <xf numFmtId="0" fontId="17" fillId="2" borderId="64" xfId="4" applyNumberFormat="1" applyFont="1" applyFill="1" applyBorder="1" applyAlignment="1" applyProtection="1">
      <alignment horizontal="center" vertical="center"/>
      <protection hidden="1"/>
    </xf>
    <xf numFmtId="0" fontId="17" fillId="2" borderId="64" xfId="4" applyFont="1" applyFill="1" applyBorder="1" applyAlignment="1" applyProtection="1">
      <alignment horizontal="center" vertical="center"/>
      <protection hidden="1"/>
    </xf>
    <xf numFmtId="167" fontId="2" fillId="2" borderId="47" xfId="1" applyNumberFormat="1" applyFont="1" applyFill="1" applyBorder="1" applyAlignment="1" applyProtection="1">
      <alignment horizontal="center" vertical="center"/>
      <protection hidden="1"/>
    </xf>
    <xf numFmtId="0" fontId="16" fillId="2" borderId="49" xfId="3" applyFont="1" applyFill="1" applyBorder="1" applyAlignment="1" applyProtection="1">
      <alignment horizontal="center" vertical="center" wrapText="1"/>
      <protection hidden="1"/>
    </xf>
    <xf numFmtId="0" fontId="15" fillId="2" borderId="1" xfId="3" applyFont="1" applyFill="1" applyBorder="1" applyAlignment="1" applyProtection="1">
      <alignment horizontal="center" vertical="center"/>
      <protection hidden="1"/>
    </xf>
    <xf numFmtId="167" fontId="2" fillId="2" borderId="45" xfId="1" applyNumberFormat="1" applyFont="1" applyFill="1" applyBorder="1" applyAlignment="1" applyProtection="1">
      <alignment horizontal="center" vertical="center"/>
      <protection hidden="1"/>
    </xf>
    <xf numFmtId="0" fontId="15" fillId="2" borderId="47" xfId="3" applyFont="1" applyFill="1" applyBorder="1" applyAlignment="1" applyProtection="1">
      <alignment horizontal="center" vertical="center"/>
      <protection hidden="1"/>
    </xf>
    <xf numFmtId="167" fontId="2" fillId="2" borderId="48" xfId="1" applyNumberFormat="1" applyFont="1" applyFill="1" applyBorder="1" applyAlignment="1" applyProtection="1">
      <alignment horizontal="center" vertical="center"/>
      <protection hidden="1"/>
    </xf>
    <xf numFmtId="167" fontId="16" fillId="2" borderId="17" xfId="3" applyNumberFormat="1" applyFont="1" applyFill="1" applyBorder="1" applyAlignment="1" applyProtection="1">
      <alignment horizontal="center" vertical="center"/>
      <protection hidden="1"/>
    </xf>
    <xf numFmtId="16" fontId="17" fillId="2" borderId="1" xfId="4" applyNumberFormat="1" applyFont="1" applyFill="1" applyBorder="1" applyAlignment="1" applyProtection="1">
      <alignment horizontal="center" vertical="center"/>
      <protection hidden="1"/>
    </xf>
    <xf numFmtId="17" fontId="17" fillId="2" borderId="1" xfId="4" applyNumberFormat="1" applyFont="1" applyFill="1" applyBorder="1" applyAlignment="1" applyProtection="1">
      <alignment horizontal="center" vertical="center"/>
      <protection hidden="1"/>
    </xf>
    <xf numFmtId="167" fontId="2" fillId="2" borderId="8" xfId="1" applyNumberFormat="1" applyFont="1" applyFill="1" applyBorder="1" applyAlignment="1" applyProtection="1">
      <alignment horizontal="center" vertical="center"/>
      <protection hidden="1"/>
    </xf>
    <xf numFmtId="0" fontId="17" fillId="2" borderId="2" xfId="4" applyFont="1" applyFill="1" applyBorder="1" applyAlignment="1" applyProtection="1">
      <alignment horizontal="center" vertical="center"/>
      <protection hidden="1"/>
    </xf>
    <xf numFmtId="167" fontId="2" fillId="2" borderId="17" xfId="1" applyNumberFormat="1" applyFont="1" applyFill="1" applyBorder="1" applyAlignment="1" applyProtection="1">
      <alignment horizontal="center" vertical="center"/>
      <protection hidden="1"/>
    </xf>
    <xf numFmtId="167" fontId="2" fillId="2" borderId="6" xfId="1" applyNumberFormat="1" applyFont="1" applyFill="1" applyBorder="1" applyAlignment="1" applyProtection="1">
      <alignment horizontal="center" vertical="center"/>
      <protection hidden="1"/>
    </xf>
    <xf numFmtId="0" fontId="17" fillId="2" borderId="62" xfId="4" applyNumberFormat="1" applyFont="1" applyFill="1" applyBorder="1" applyAlignment="1" applyProtection="1">
      <alignment horizontal="center" vertical="center"/>
      <protection hidden="1"/>
    </xf>
    <xf numFmtId="0" fontId="17" fillId="2" borderId="62" xfId="4" applyFont="1" applyFill="1" applyBorder="1" applyAlignment="1" applyProtection="1">
      <alignment horizontal="center" vertical="center"/>
      <protection hidden="1"/>
    </xf>
    <xf numFmtId="0" fontId="17" fillId="2" borderId="4" xfId="4" applyNumberFormat="1" applyFont="1" applyFill="1" applyBorder="1" applyAlignment="1" applyProtection="1">
      <alignment horizontal="center" vertical="center"/>
      <protection hidden="1"/>
    </xf>
    <xf numFmtId="0" fontId="17" fillId="2" borderId="63" xfId="4" applyNumberFormat="1" applyFont="1" applyFill="1" applyBorder="1" applyAlignment="1" applyProtection="1">
      <alignment horizontal="center" vertical="center"/>
      <protection hidden="1"/>
    </xf>
    <xf numFmtId="0" fontId="17" fillId="2" borderId="65" xfId="4" applyNumberFormat="1" applyFont="1" applyFill="1" applyBorder="1" applyAlignment="1" applyProtection="1">
      <alignment horizontal="center" vertical="center"/>
      <protection hidden="1"/>
    </xf>
    <xf numFmtId="0" fontId="16" fillId="2" borderId="41" xfId="3" applyFont="1" applyFill="1" applyBorder="1" applyAlignment="1" applyProtection="1">
      <alignment horizontal="center" vertical="center"/>
      <protection hidden="1"/>
    </xf>
    <xf numFmtId="0" fontId="16" fillId="2" borderId="42" xfId="3" applyFont="1" applyFill="1" applyBorder="1" applyAlignment="1" applyProtection="1">
      <alignment horizontal="center" vertical="center"/>
      <protection hidden="1"/>
    </xf>
    <xf numFmtId="0" fontId="17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15" fillId="2" borderId="1" xfId="5" applyFont="1" applyFill="1" applyBorder="1" applyAlignment="1" applyProtection="1">
      <alignment horizontal="center" vertical="center" wrapText="1"/>
      <protection hidden="1"/>
    </xf>
    <xf numFmtId="167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7" fillId="2" borderId="47" xfId="4" applyNumberFormat="1" applyFont="1" applyFill="1" applyBorder="1" applyAlignment="1" applyProtection="1">
      <alignment horizontal="center" vertical="center"/>
      <protection hidden="1"/>
    </xf>
    <xf numFmtId="0" fontId="15" fillId="2" borderId="47" xfId="5" applyFont="1" applyFill="1" applyBorder="1" applyAlignment="1" applyProtection="1">
      <alignment horizontal="center" vertical="center"/>
      <protection hidden="1"/>
    </xf>
    <xf numFmtId="0" fontId="16" fillId="2" borderId="42" xfId="3" applyFont="1" applyFill="1" applyBorder="1" applyAlignment="1" applyProtection="1">
      <alignment horizontal="center" vertical="center" wrapText="1"/>
      <protection hidden="1"/>
    </xf>
    <xf numFmtId="0" fontId="16" fillId="2" borderId="43" xfId="3" applyFont="1" applyFill="1" applyBorder="1" applyAlignment="1" applyProtection="1">
      <alignment horizontal="center" vertical="center"/>
      <protection hidden="1"/>
    </xf>
    <xf numFmtId="0" fontId="15" fillId="2" borderId="1" xfId="3" applyFont="1" applyFill="1" applyBorder="1" applyAlignment="1" applyProtection="1">
      <alignment horizontal="center" vertical="center" wrapText="1"/>
      <protection hidden="1"/>
    </xf>
    <xf numFmtId="167" fontId="2" fillId="2" borderId="45" xfId="1" applyNumberFormat="1" applyFont="1" applyFill="1" applyBorder="1" applyAlignment="1" applyProtection="1">
      <alignment horizontal="center" vertical="center" wrapText="1"/>
      <protection hidden="1"/>
    </xf>
    <xf numFmtId="0" fontId="16" fillId="2" borderId="41" xfId="3" applyFont="1" applyFill="1" applyBorder="1" applyAlignment="1" applyProtection="1">
      <alignment horizontal="center" vertical="center" wrapText="1"/>
      <protection hidden="1"/>
    </xf>
    <xf numFmtId="0" fontId="16" fillId="2" borderId="43" xfId="3" applyFont="1" applyFill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horizontal="center" vertical="center"/>
      <protection locked="0"/>
    </xf>
    <xf numFmtId="0" fontId="2" fillId="0" borderId="30" xfId="0" applyNumberFormat="1" applyFont="1" applyBorder="1" applyAlignment="1" applyProtection="1">
      <alignment horizontal="center" vertical="center"/>
      <protection locked="0"/>
    </xf>
    <xf numFmtId="0" fontId="2" fillId="0" borderId="33" xfId="0" applyNumberFormat="1" applyFont="1" applyBorder="1" applyAlignment="1" applyProtection="1">
      <alignment horizontal="center" vertical="center"/>
      <protection locked="0"/>
    </xf>
    <xf numFmtId="164" fontId="2" fillId="0" borderId="30" xfId="1" applyFont="1" applyBorder="1" applyAlignment="1" applyProtection="1">
      <alignment horizontal="center" vertical="center"/>
      <protection locked="0"/>
    </xf>
    <xf numFmtId="164" fontId="2" fillId="0" borderId="33" xfId="1" applyFont="1" applyBorder="1" applyAlignment="1" applyProtection="1">
      <alignment horizontal="center" vertical="center"/>
      <protection locked="0"/>
    </xf>
    <xf numFmtId="0" fontId="2" fillId="0" borderId="30" xfId="1" applyNumberFormat="1" applyFont="1" applyBorder="1" applyAlignment="1" applyProtection="1">
      <alignment horizontal="center" vertical="center"/>
      <protection locked="0"/>
    </xf>
    <xf numFmtId="164" fontId="2" fillId="0" borderId="17" xfId="1" applyFont="1" applyBorder="1" applyAlignment="1" applyProtection="1">
      <alignment horizontal="center" vertical="center"/>
      <protection locked="0"/>
    </xf>
    <xf numFmtId="164" fontId="2" fillId="0" borderId="38" xfId="1" applyFont="1" applyBorder="1" applyAlignment="1" applyProtection="1">
      <alignment horizontal="center" vertical="center"/>
      <protection locked="0"/>
    </xf>
    <xf numFmtId="0" fontId="17" fillId="2" borderId="1" xfId="4" applyFont="1" applyFill="1" applyBorder="1" applyAlignment="1" applyProtection="1">
      <alignment horizontal="center" vertical="center"/>
      <protection locked="0"/>
    </xf>
    <xf numFmtId="0" fontId="17" fillId="2" borderId="47" xfId="4" applyFont="1" applyFill="1" applyBorder="1" applyAlignment="1" applyProtection="1">
      <alignment horizontal="center" vertical="center"/>
      <protection locked="0"/>
    </xf>
    <xf numFmtId="0" fontId="17" fillId="2" borderId="4" xfId="4" applyFont="1" applyFill="1" applyBorder="1" applyAlignment="1" applyProtection="1">
      <alignment horizontal="center" vertical="center"/>
      <protection locked="0"/>
    </xf>
    <xf numFmtId="0" fontId="15" fillId="2" borderId="1" xfId="3" applyFont="1" applyFill="1" applyBorder="1" applyAlignment="1" applyProtection="1">
      <alignment horizontal="center" vertical="center"/>
      <protection locked="0"/>
    </xf>
    <xf numFmtId="1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1" fontId="15" fillId="2" borderId="1" xfId="3" applyNumberFormat="1" applyFont="1" applyFill="1" applyBorder="1" applyAlignment="1" applyProtection="1">
      <alignment horizontal="center" vertical="center"/>
      <protection locked="0"/>
    </xf>
    <xf numFmtId="1" fontId="15" fillId="2" borderId="47" xfId="3" applyNumberFormat="1" applyFont="1" applyFill="1" applyBorder="1" applyAlignment="1" applyProtection="1">
      <alignment horizontal="center" vertical="center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0" borderId="54" xfId="0" applyFont="1" applyBorder="1" applyAlignment="1" applyProtection="1">
      <alignment horizontal="center" vertical="center"/>
      <protection hidden="1"/>
    </xf>
    <xf numFmtId="0" fontId="3" fillId="0" borderId="55" xfId="0" applyFont="1" applyBorder="1" applyAlignment="1" applyProtection="1">
      <alignment horizontal="center" vertical="center"/>
      <protection hidden="1"/>
    </xf>
    <xf numFmtId="0" fontId="3" fillId="0" borderId="56" xfId="0" applyFont="1" applyBorder="1" applyAlignment="1" applyProtection="1">
      <alignment horizontal="center" vertical="center"/>
      <protection hidden="1"/>
    </xf>
    <xf numFmtId="0" fontId="2" fillId="0" borderId="39" xfId="0" applyFont="1" applyBorder="1" applyAlignment="1" applyProtection="1">
      <alignment horizontal="center" vertical="center"/>
      <protection hidden="1"/>
    </xf>
    <xf numFmtId="0" fontId="2" fillId="0" borderId="38" xfId="0" applyFont="1" applyBorder="1" applyAlignment="1" applyProtection="1">
      <alignment horizontal="center" vertical="center"/>
      <protection hidden="1"/>
    </xf>
    <xf numFmtId="0" fontId="2" fillId="0" borderId="39" xfId="0" applyFont="1" applyBorder="1" applyAlignment="1" applyProtection="1">
      <alignment horizontal="center"/>
      <protection hidden="1"/>
    </xf>
    <xf numFmtId="0" fontId="2" fillId="0" borderId="40" xfId="0" applyFont="1" applyBorder="1" applyAlignment="1" applyProtection="1">
      <alignment horizontal="center"/>
      <protection hidden="1"/>
    </xf>
    <xf numFmtId="0" fontId="2" fillId="0" borderId="38" xfId="0" applyFont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center" vertical="center" wrapText="1"/>
      <protection hidden="1"/>
    </xf>
    <xf numFmtId="0" fontId="3" fillId="0" borderId="19" xfId="0" applyFont="1" applyBorder="1" applyAlignment="1" applyProtection="1">
      <alignment horizontal="center" vertical="center" wrapText="1"/>
      <protection hidden="1"/>
    </xf>
    <xf numFmtId="0" fontId="3" fillId="0" borderId="21" xfId="0" applyFont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center" vertical="center" wrapText="1"/>
      <protection hidden="1"/>
    </xf>
    <xf numFmtId="0" fontId="3" fillId="0" borderId="23" xfId="0" applyFont="1" applyBorder="1" applyAlignment="1" applyProtection="1">
      <alignment horizontal="center" vertical="center" wrapText="1"/>
      <protection hidden="1"/>
    </xf>
    <xf numFmtId="0" fontId="3" fillId="0" borderId="24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" vertical="center"/>
      <protection hidden="1"/>
    </xf>
    <xf numFmtId="0" fontId="2" fillId="0" borderId="23" xfId="0" applyFont="1" applyBorder="1" applyAlignment="1" applyProtection="1">
      <alignment horizontal="center" vertical="center"/>
      <protection hidden="1"/>
    </xf>
    <xf numFmtId="0" fontId="2" fillId="0" borderId="24" xfId="0" applyFont="1" applyBorder="1" applyAlignment="1" applyProtection="1">
      <alignment horizontal="center" vertical="center"/>
      <protection hidden="1"/>
    </xf>
    <xf numFmtId="0" fontId="2" fillId="0" borderId="39" xfId="0" applyFont="1" applyBorder="1" applyAlignment="1" applyProtection="1">
      <alignment horizontal="center" vertical="center" wrapText="1"/>
      <protection hidden="1"/>
    </xf>
    <xf numFmtId="0" fontId="2" fillId="0" borderId="40" xfId="0" applyFont="1" applyBorder="1" applyAlignment="1" applyProtection="1">
      <alignment horizontal="center" vertical="center" wrapText="1"/>
      <protection hidden="1"/>
    </xf>
    <xf numFmtId="0" fontId="2" fillId="0" borderId="38" xfId="0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right" vertical="center"/>
    </xf>
    <xf numFmtId="168" fontId="18" fillId="2" borderId="1" xfId="6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24" fillId="2" borderId="1" xfId="0" applyFont="1" applyFill="1" applyBorder="1" applyAlignment="1">
      <alignment horizontal="left" vertical="center"/>
    </xf>
    <xf numFmtId="168" fontId="0" fillId="0" borderId="1" xfId="6" applyNumberFormat="1" applyFont="1" applyFill="1" applyBorder="1" applyAlignment="1">
      <alignment horizontal="center" vertical="center"/>
    </xf>
    <xf numFmtId="0" fontId="23" fillId="2" borderId="39" xfId="0" applyFont="1" applyFill="1" applyBorder="1" applyAlignment="1">
      <alignment horizontal="center" vertical="center" wrapText="1"/>
    </xf>
    <xf numFmtId="0" fontId="23" fillId="2" borderId="38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left" vertical="center"/>
    </xf>
    <xf numFmtId="0" fontId="18" fillId="2" borderId="19" xfId="0" applyFont="1" applyFill="1" applyBorder="1" applyAlignment="1">
      <alignment horizontal="left" vertical="center"/>
    </xf>
    <xf numFmtId="0" fontId="18" fillId="2" borderId="20" xfId="0" applyFont="1" applyFill="1" applyBorder="1" applyAlignment="1">
      <alignment horizontal="left" vertical="center"/>
    </xf>
    <xf numFmtId="0" fontId="23" fillId="2" borderId="39" xfId="0" applyFont="1" applyFill="1" applyBorder="1" applyAlignment="1">
      <alignment horizontal="center" vertical="center"/>
    </xf>
    <xf numFmtId="0" fontId="23" fillId="2" borderId="38" xfId="0" applyFon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18" fillId="2" borderId="21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/>
    </xf>
    <xf numFmtId="0" fontId="18" fillId="2" borderId="23" xfId="0" applyFont="1" applyFill="1" applyBorder="1" applyAlignment="1">
      <alignment horizontal="center" vertical="center"/>
    </xf>
    <xf numFmtId="0" fontId="18" fillId="2" borderId="24" xfId="0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left" vertical="center"/>
    </xf>
    <xf numFmtId="0" fontId="18" fillId="2" borderId="27" xfId="0" applyFont="1" applyFill="1" applyBorder="1" applyAlignment="1">
      <alignment horizontal="left" vertical="center"/>
    </xf>
    <xf numFmtId="15" fontId="0" fillId="2" borderId="27" xfId="0" applyNumberFormat="1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19" fillId="2" borderId="18" xfId="0" applyFont="1" applyFill="1" applyBorder="1" applyAlignment="1">
      <alignment horizontal="center"/>
    </xf>
    <xf numFmtId="0" fontId="19" fillId="2" borderId="19" xfId="0" applyFont="1" applyFill="1" applyBorder="1" applyAlignment="1">
      <alignment horizontal="center"/>
    </xf>
    <xf numFmtId="0" fontId="19" fillId="2" borderId="20" xfId="0" applyFont="1" applyFill="1" applyBorder="1" applyAlignment="1">
      <alignment horizontal="center"/>
    </xf>
    <xf numFmtId="0" fontId="19" fillId="2" borderId="21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22" xfId="0" applyFont="1" applyFill="1" applyBorder="1" applyAlignment="1">
      <alignment horizontal="center"/>
    </xf>
    <xf numFmtId="0" fontId="20" fillId="2" borderId="18" xfId="0" applyFont="1" applyFill="1" applyBorder="1" applyAlignment="1">
      <alignment horizontal="left" vertical="center" wrapText="1"/>
    </xf>
    <xf numFmtId="0" fontId="0" fillId="2" borderId="19" xfId="0" applyFill="1" applyBorder="1" applyAlignment="1">
      <alignment horizontal="left" vertical="center" wrapText="1"/>
    </xf>
    <xf numFmtId="0" fontId="0" fillId="2" borderId="20" xfId="0" applyFill="1" applyBorder="1" applyAlignment="1">
      <alignment horizontal="left" vertical="center" wrapText="1"/>
    </xf>
    <xf numFmtId="0" fontId="0" fillId="2" borderId="21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22" xfId="0" applyFill="1" applyBorder="1" applyAlignment="1">
      <alignment horizontal="left" vertical="center" wrapText="1"/>
    </xf>
    <xf numFmtId="0" fontId="0" fillId="2" borderId="23" xfId="0" applyFill="1" applyBorder="1" applyAlignment="1">
      <alignment horizontal="left" vertical="center" wrapText="1"/>
    </xf>
    <xf numFmtId="0" fontId="0" fillId="2" borderId="24" xfId="0" applyFill="1" applyBorder="1" applyAlignment="1">
      <alignment horizontal="left" vertical="center" wrapText="1"/>
    </xf>
    <xf numFmtId="0" fontId="0" fillId="2" borderId="25" xfId="0" applyFill="1" applyBorder="1" applyAlignment="1">
      <alignment horizontal="left" vertical="center" wrapText="1"/>
    </xf>
    <xf numFmtId="0" fontId="19" fillId="2" borderId="21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horizontal="center" vertical="center"/>
    </xf>
    <xf numFmtId="0" fontId="19" fillId="2" borderId="23" xfId="0" applyFont="1" applyFill="1" applyBorder="1" applyAlignment="1">
      <alignment horizontal="center" vertical="center"/>
    </xf>
    <xf numFmtId="0" fontId="19" fillId="2" borderId="24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6" xfId="0" applyFont="1" applyBorder="1" applyAlignment="1" applyProtection="1">
      <alignment horizontal="center" vertical="center"/>
      <protection hidden="1"/>
    </xf>
    <xf numFmtId="0" fontId="2" fillId="0" borderId="28" xfId="0" applyFont="1" applyBorder="1" applyAlignment="1" applyProtection="1">
      <alignment horizontal="center" vertical="center"/>
      <protection hidden="1"/>
    </xf>
    <xf numFmtId="0" fontId="2" fillId="0" borderId="20" xfId="0" applyFont="1" applyBorder="1" applyAlignment="1" applyProtection="1">
      <alignment horizontal="center" vertical="center"/>
      <protection hidden="1"/>
    </xf>
    <xf numFmtId="0" fontId="2" fillId="0" borderId="25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8" xfId="0" applyFont="1" applyBorder="1" applyAlignment="1" applyProtection="1">
      <alignment horizontal="center"/>
      <protection hidden="1"/>
    </xf>
    <xf numFmtId="0" fontId="2" fillId="0" borderId="19" xfId="0" applyFont="1" applyBorder="1" applyAlignment="1" applyProtection="1">
      <alignment horizontal="center"/>
      <protection hidden="1"/>
    </xf>
    <xf numFmtId="0" fontId="2" fillId="0" borderId="21" xfId="0" applyFont="1" applyBorder="1" applyAlignment="1" applyProtection="1">
      <alignment horizontal="center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3" fillId="0" borderId="20" xfId="0" applyFont="1" applyBorder="1" applyAlignment="1" applyProtection="1">
      <alignment horizontal="center" vertical="center" wrapText="1"/>
      <protection hidden="1"/>
    </xf>
    <xf numFmtId="0" fontId="3" fillId="0" borderId="22" xfId="0" applyFont="1" applyBorder="1" applyAlignment="1" applyProtection="1">
      <alignment horizontal="center" vertical="center" wrapText="1"/>
      <protection hidden="1"/>
    </xf>
    <xf numFmtId="0" fontId="3" fillId="0" borderId="25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2" fillId="0" borderId="20" xfId="0" applyFont="1" applyBorder="1" applyAlignment="1" applyProtection="1">
      <alignment horizontal="center" vertical="center" wrapText="1"/>
      <protection hidden="1"/>
    </xf>
    <xf numFmtId="0" fontId="2" fillId="0" borderId="21" xfId="0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center" vertical="center" wrapText="1"/>
      <protection hidden="1"/>
    </xf>
    <xf numFmtId="0" fontId="2" fillId="0" borderId="22" xfId="0" applyFont="1" applyBorder="1" applyAlignment="1" applyProtection="1">
      <alignment horizontal="center" vertical="center" wrapText="1"/>
      <protection hidden="1"/>
    </xf>
    <xf numFmtId="0" fontId="2" fillId="0" borderId="23" xfId="0" applyFont="1" applyBorder="1" applyAlignment="1" applyProtection="1">
      <alignment horizontal="center" vertical="center" wrapText="1"/>
      <protection hidden="1"/>
    </xf>
    <xf numFmtId="0" fontId="2" fillId="0" borderId="24" xfId="0" applyFont="1" applyBorder="1" applyAlignment="1" applyProtection="1">
      <alignment horizontal="center" vertical="center" wrapText="1"/>
      <protection hidden="1"/>
    </xf>
    <xf numFmtId="0" fontId="2" fillId="0" borderId="25" xfId="0" applyFont="1" applyBorder="1" applyAlignment="1" applyProtection="1">
      <alignment horizontal="center" vertical="center" wrapText="1"/>
      <protection hidden="1"/>
    </xf>
    <xf numFmtId="0" fontId="10" fillId="0" borderId="3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1" fillId="8" borderId="30" xfId="0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6" fillId="8" borderId="30" xfId="0" applyFont="1" applyFill="1" applyBorder="1" applyAlignment="1" applyProtection="1">
      <alignment horizontal="center" vertical="center"/>
      <protection hidden="1"/>
    </xf>
    <xf numFmtId="0" fontId="26" fillId="3" borderId="30" xfId="0" applyFont="1" applyFill="1" applyBorder="1" applyAlignment="1" applyProtection="1">
      <alignment horizontal="center" vertical="center"/>
      <protection hidden="1"/>
    </xf>
    <xf numFmtId="0" fontId="10" fillId="0" borderId="57" xfId="0" applyFont="1" applyBorder="1" applyAlignment="1" applyProtection="1">
      <alignment horizontal="center" vertical="center"/>
      <protection hidden="1"/>
    </xf>
    <xf numFmtId="0" fontId="10" fillId="0" borderId="58" xfId="0" applyFont="1" applyBorder="1" applyAlignment="1" applyProtection="1">
      <alignment horizontal="center" vertical="center"/>
      <protection hidden="1"/>
    </xf>
    <xf numFmtId="0" fontId="2" fillId="0" borderId="60" xfId="0" applyFont="1" applyBorder="1" applyAlignment="1" applyProtection="1">
      <alignment horizontal="center" vertical="center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0" fontId="2" fillId="0" borderId="70" xfId="0" applyFont="1" applyBorder="1" applyAlignment="1" applyProtection="1">
      <alignment horizontal="center" vertical="center"/>
      <protection hidden="1"/>
    </xf>
    <xf numFmtId="0" fontId="2" fillId="0" borderId="53" xfId="0" applyFont="1" applyBorder="1" applyAlignment="1" applyProtection="1">
      <alignment horizontal="center" vertical="center"/>
      <protection hidden="1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2" fillId="6" borderId="39" xfId="0" applyFont="1" applyFill="1" applyBorder="1" applyAlignment="1" applyProtection="1">
      <alignment horizontal="center" vertical="center"/>
      <protection hidden="1"/>
    </xf>
    <xf numFmtId="0" fontId="2" fillId="6" borderId="40" xfId="0" applyFont="1" applyFill="1" applyBorder="1" applyAlignment="1" applyProtection="1">
      <alignment horizontal="center" vertical="center"/>
      <protection hidden="1"/>
    </xf>
    <xf numFmtId="0" fontId="2" fillId="6" borderId="38" xfId="0" applyFont="1" applyFill="1" applyBorder="1" applyAlignment="1" applyProtection="1">
      <alignment horizontal="center" vertical="center"/>
      <protection hidden="1"/>
    </xf>
    <xf numFmtId="0" fontId="2" fillId="7" borderId="39" xfId="0" applyFont="1" applyFill="1" applyBorder="1" applyAlignment="1" applyProtection="1">
      <alignment horizontal="center" vertical="center"/>
      <protection hidden="1"/>
    </xf>
    <xf numFmtId="0" fontId="2" fillId="7" borderId="40" xfId="0" applyFont="1" applyFill="1" applyBorder="1" applyAlignment="1" applyProtection="1">
      <alignment horizontal="center" vertical="center"/>
      <protection hidden="1"/>
    </xf>
    <xf numFmtId="0" fontId="2" fillId="7" borderId="38" xfId="0" applyFont="1" applyFill="1" applyBorder="1" applyAlignment="1" applyProtection="1">
      <alignment horizontal="center" vertical="center"/>
      <protection hidden="1"/>
    </xf>
    <xf numFmtId="0" fontId="2" fillId="4" borderId="39" xfId="0" applyFont="1" applyFill="1" applyBorder="1" applyAlignment="1" applyProtection="1">
      <alignment horizontal="center" vertical="center"/>
      <protection hidden="1"/>
    </xf>
    <xf numFmtId="0" fontId="2" fillId="4" borderId="40" xfId="0" applyFont="1" applyFill="1" applyBorder="1" applyAlignment="1" applyProtection="1">
      <alignment horizontal="center" vertical="center"/>
      <protection hidden="1"/>
    </xf>
    <xf numFmtId="0" fontId="2" fillId="4" borderId="38" xfId="0" applyFont="1" applyFill="1" applyBorder="1" applyAlignment="1" applyProtection="1">
      <alignment horizontal="center" vertical="center"/>
      <protection hidden="1"/>
    </xf>
    <xf numFmtId="0" fontId="2" fillId="5" borderId="39" xfId="0" applyFont="1" applyFill="1" applyBorder="1" applyAlignment="1" applyProtection="1">
      <alignment horizontal="center" vertical="center"/>
      <protection hidden="1"/>
    </xf>
    <xf numFmtId="0" fontId="2" fillId="5" borderId="38" xfId="0" applyFont="1" applyFill="1" applyBorder="1" applyAlignment="1" applyProtection="1">
      <alignment horizontal="center" vertical="center"/>
      <protection hidden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center"/>
      <protection hidden="1"/>
    </xf>
    <xf numFmtId="0" fontId="2" fillId="0" borderId="22" xfId="0" applyFont="1" applyBorder="1" applyAlignment="1" applyProtection="1">
      <alignment horizontal="center"/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9" fillId="0" borderId="26" xfId="0" applyFont="1" applyBorder="1" applyAlignment="1" applyProtection="1">
      <alignment horizontal="center" vertical="center"/>
      <protection hidden="1"/>
    </xf>
    <xf numFmtId="0" fontId="9" fillId="0" borderId="27" xfId="0" applyFont="1" applyBorder="1" applyAlignment="1" applyProtection="1">
      <alignment horizontal="center" vertical="center"/>
      <protection hidden="1"/>
    </xf>
    <xf numFmtId="0" fontId="9" fillId="0" borderId="28" xfId="0" applyFont="1" applyBorder="1" applyAlignment="1" applyProtection="1">
      <alignment horizontal="center" vertical="center"/>
      <protection hidden="1"/>
    </xf>
    <xf numFmtId="0" fontId="3" fillId="0" borderId="26" xfId="0" applyFont="1" applyBorder="1" applyAlignment="1" applyProtection="1">
      <alignment horizontal="center" vertical="center"/>
      <protection hidden="1"/>
    </xf>
    <xf numFmtId="0" fontId="3" fillId="0" borderId="27" xfId="0" applyFont="1" applyBorder="1" applyAlignment="1" applyProtection="1">
      <alignment horizontal="center" vertical="center"/>
      <protection hidden="1"/>
    </xf>
    <xf numFmtId="0" fontId="3" fillId="0" borderId="28" xfId="0" applyFont="1" applyBorder="1" applyAlignment="1" applyProtection="1">
      <alignment horizontal="center" vertical="center"/>
      <protection hidden="1"/>
    </xf>
    <xf numFmtId="0" fontId="16" fillId="2" borderId="26" xfId="3" applyFont="1" applyFill="1" applyBorder="1" applyAlignment="1" applyProtection="1">
      <alignment horizontal="center" vertical="center"/>
      <protection hidden="1"/>
    </xf>
    <xf numFmtId="0" fontId="16" fillId="2" borderId="27" xfId="3" applyFont="1" applyFill="1" applyBorder="1" applyAlignment="1" applyProtection="1">
      <alignment horizontal="center" vertical="center"/>
      <protection hidden="1"/>
    </xf>
    <xf numFmtId="0" fontId="16" fillId="2" borderId="28" xfId="3" applyFont="1" applyFill="1" applyBorder="1" applyAlignment="1" applyProtection="1">
      <alignment horizontal="center" vertical="center"/>
      <protection hidden="1"/>
    </xf>
    <xf numFmtId="0" fontId="14" fillId="2" borderId="26" xfId="3" applyFont="1" applyFill="1" applyBorder="1" applyAlignment="1" applyProtection="1">
      <alignment horizontal="center" vertical="center"/>
      <protection hidden="1"/>
    </xf>
    <xf numFmtId="0" fontId="14" fillId="2" borderId="27" xfId="3" applyFont="1" applyFill="1" applyBorder="1" applyAlignment="1" applyProtection="1">
      <alignment horizontal="center" vertical="center"/>
      <protection hidden="1"/>
    </xf>
    <xf numFmtId="0" fontId="14" fillId="2" borderId="28" xfId="3" applyFont="1" applyFill="1" applyBorder="1" applyAlignment="1" applyProtection="1">
      <alignment horizontal="center" vertical="center"/>
      <protection hidden="1"/>
    </xf>
    <xf numFmtId="0" fontId="15" fillId="2" borderId="47" xfId="3" applyFont="1" applyFill="1" applyBorder="1" applyAlignment="1" applyProtection="1">
      <alignment horizontal="center" vertical="center"/>
      <protection hidden="1"/>
    </xf>
    <xf numFmtId="0" fontId="15" fillId="2" borderId="1" xfId="3" applyFont="1" applyFill="1" applyBorder="1" applyAlignment="1" applyProtection="1">
      <alignment horizontal="center" vertical="center"/>
      <protection hidden="1"/>
    </xf>
    <xf numFmtId="0" fontId="16" fillId="2" borderId="66" xfId="3" applyFont="1" applyFill="1" applyBorder="1" applyAlignment="1" applyProtection="1">
      <alignment horizontal="center" vertical="center" wrapText="1"/>
      <protection hidden="1"/>
    </xf>
    <xf numFmtId="0" fontId="16" fillId="2" borderId="67" xfId="3" applyFont="1" applyFill="1" applyBorder="1" applyAlignment="1" applyProtection="1">
      <alignment horizontal="center" vertical="center" wrapText="1"/>
      <protection hidden="1"/>
    </xf>
    <xf numFmtId="0" fontId="16" fillId="2" borderId="26" xfId="3" applyFont="1" applyFill="1" applyBorder="1" applyAlignment="1">
      <alignment horizontal="center" vertical="center"/>
    </xf>
    <xf numFmtId="0" fontId="16" fillId="2" borderId="27" xfId="3" applyFont="1" applyFill="1" applyBorder="1" applyAlignment="1">
      <alignment horizontal="center" vertical="center"/>
    </xf>
    <xf numFmtId="0" fontId="16" fillId="2" borderId="28" xfId="3" applyFont="1" applyFill="1" applyBorder="1" applyAlignment="1">
      <alignment horizontal="center" vertical="center"/>
    </xf>
  </cellXfs>
  <cellStyles count="8">
    <cellStyle name="Hipervínculo" xfId="7" builtinId="8"/>
    <cellStyle name="Moneda" xfId="1" builtinId="4"/>
    <cellStyle name="Moneda 2" xfId="6"/>
    <cellStyle name="Normal" xfId="0" builtinId="0"/>
    <cellStyle name="Normal 11" xfId="3"/>
    <cellStyle name="Normal_Hoja1_INV MAYO" xfId="4"/>
    <cellStyle name="Normal_INV MAYO" xfId="5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266700</xdr:colOff>
      <xdr:row>12</xdr:row>
      <xdr:rowOff>47625</xdr:rowOff>
    </xdr:from>
    <xdr:to>
      <xdr:col>7</xdr:col>
      <xdr:colOff>482668</xdr:colOff>
      <xdr:row>16</xdr:row>
      <xdr:rowOff>76200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" y="444500"/>
          <a:ext cx="2501968" cy="83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139700</xdr:colOff>
      <xdr:row>4</xdr:row>
      <xdr:rowOff>111125</xdr:rowOff>
    </xdr:from>
    <xdr:to>
      <xdr:col>6</xdr:col>
      <xdr:colOff>2413547</xdr:colOff>
      <xdr:row>8</xdr:row>
      <xdr:rowOff>63500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1700" y="504825"/>
          <a:ext cx="2273847" cy="7524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1</xdr:row>
      <xdr:rowOff>0</xdr:rowOff>
    </xdr:from>
    <xdr:to>
      <xdr:col>5</xdr:col>
      <xdr:colOff>514348</xdr:colOff>
      <xdr:row>5</xdr:row>
      <xdr:rowOff>114300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2676523" cy="876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1799359</xdr:colOff>
      <xdr:row>2</xdr:row>
      <xdr:rowOff>76200</xdr:rowOff>
    </xdr:from>
    <xdr:to>
      <xdr:col>2</xdr:col>
      <xdr:colOff>6324600</xdr:colOff>
      <xdr:row>9</xdr:row>
      <xdr:rowOff>76199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2859" y="476250"/>
          <a:ext cx="4525241" cy="14096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901700</xdr:colOff>
      <xdr:row>3</xdr:row>
      <xdr:rowOff>66302</xdr:rowOff>
    </xdr:from>
    <xdr:to>
      <xdr:col>5</xdr:col>
      <xdr:colOff>3608294</xdr:colOff>
      <xdr:row>7</xdr:row>
      <xdr:rowOff>18677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3700" y="458508"/>
          <a:ext cx="2706594" cy="7479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1799359</xdr:colOff>
      <xdr:row>3</xdr:row>
      <xdr:rowOff>66675</xdr:rowOff>
    </xdr:from>
    <xdr:to>
      <xdr:col>4</xdr:col>
      <xdr:colOff>752</xdr:colOff>
      <xdr:row>8</xdr:row>
      <xdr:rowOff>71004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1909" y="647700"/>
          <a:ext cx="4525241" cy="985404"/>
        </a:xfrm>
        <a:prstGeom prst="rect">
          <a:avLst/>
        </a:prstGeom>
      </xdr:spPr>
    </xdr:pic>
    <xdr:clientData/>
  </xdr:twoCellAnchor>
  <xdr:twoCellAnchor editAs="oneCell">
    <xdr:from>
      <xdr:col>2</xdr:col>
      <xdr:colOff>194227</xdr:colOff>
      <xdr:row>3</xdr:row>
      <xdr:rowOff>47625</xdr:rowOff>
    </xdr:from>
    <xdr:to>
      <xdr:col>3</xdr:col>
      <xdr:colOff>932005</xdr:colOff>
      <xdr:row>7</xdr:row>
      <xdr:rowOff>152400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162" y="627408"/>
          <a:ext cx="2336321" cy="89162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66675</xdr:rowOff>
    </xdr:from>
    <xdr:to>
      <xdr:col>5</xdr:col>
      <xdr:colOff>1618</xdr:colOff>
      <xdr:row>8</xdr:row>
      <xdr:rowOff>71004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647700"/>
          <a:ext cx="1618" cy="985404"/>
        </a:xfrm>
        <a:prstGeom prst="rect">
          <a:avLst/>
        </a:prstGeom>
      </xdr:spPr>
    </xdr:pic>
    <xdr:clientData/>
  </xdr:twoCellAnchor>
  <xdr:twoCellAnchor editAs="oneCell">
    <xdr:from>
      <xdr:col>4</xdr:col>
      <xdr:colOff>414618</xdr:colOff>
      <xdr:row>2</xdr:row>
      <xdr:rowOff>148478</xdr:rowOff>
    </xdr:from>
    <xdr:to>
      <xdr:col>6</xdr:col>
      <xdr:colOff>448235</xdr:colOff>
      <xdr:row>8</xdr:row>
      <xdr:rowOff>2482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9559" y="540684"/>
          <a:ext cx="2532529" cy="10256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66675</xdr:rowOff>
    </xdr:from>
    <xdr:to>
      <xdr:col>8</xdr:col>
      <xdr:colOff>1618</xdr:colOff>
      <xdr:row>8</xdr:row>
      <xdr:rowOff>71004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4309" y="647700"/>
          <a:ext cx="1618" cy="985404"/>
        </a:xfrm>
        <a:prstGeom prst="rect">
          <a:avLst/>
        </a:prstGeom>
      </xdr:spPr>
    </xdr:pic>
    <xdr:clientData/>
  </xdr:twoCellAnchor>
  <xdr:twoCellAnchor editAs="oneCell">
    <xdr:from>
      <xdr:col>7</xdr:col>
      <xdr:colOff>471314</xdr:colOff>
      <xdr:row>3</xdr:row>
      <xdr:rowOff>47625</xdr:rowOff>
    </xdr:from>
    <xdr:to>
      <xdr:col>7</xdr:col>
      <xdr:colOff>3350487</xdr:colOff>
      <xdr:row>7</xdr:row>
      <xdr:rowOff>152400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6996" y="636443"/>
          <a:ext cx="2879173" cy="91873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4</xdr:row>
      <xdr:rowOff>66675</xdr:rowOff>
    </xdr:from>
    <xdr:to>
      <xdr:col>10</xdr:col>
      <xdr:colOff>1618</xdr:colOff>
      <xdr:row>9</xdr:row>
      <xdr:rowOff>71004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647700"/>
          <a:ext cx="1618" cy="985404"/>
        </a:xfrm>
        <a:prstGeom prst="rect">
          <a:avLst/>
        </a:prstGeom>
      </xdr:spPr>
    </xdr:pic>
    <xdr:clientData/>
  </xdr:twoCellAnchor>
  <xdr:twoCellAnchor editAs="oneCell">
    <xdr:from>
      <xdr:col>8</xdr:col>
      <xdr:colOff>86591</xdr:colOff>
      <xdr:row>4</xdr:row>
      <xdr:rowOff>58830</xdr:rowOff>
    </xdr:from>
    <xdr:to>
      <xdr:col>9</xdr:col>
      <xdr:colOff>2234045</xdr:colOff>
      <xdr:row>8</xdr:row>
      <xdr:rowOff>163605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1364" y="820830"/>
          <a:ext cx="2684317" cy="9187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li/Dropbox/Tesis%20Felipe%20A.%20Cruz%20M.%20herramienta%20presupuestal%202016/EDIFICIO%20USTA%20TUNJA/02.%20SCI/MEMORIAS%20E%20INFORME/1105-01-EX-PP-001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MATERIAL DISCRIMINADO"/>
      <sheetName val="PRESUPUESTO"/>
    </sheetNames>
    <sheetDataSet>
      <sheetData sheetId="0">
        <row r="7">
          <cell r="A7" t="str">
            <v>1105-01-EX-PP-001</v>
          </cell>
        </row>
        <row r="8">
          <cell r="AL8" t="str">
            <v>EMISIÓN FINAL - 0</v>
          </cell>
        </row>
      </sheetData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R18"/>
  <sheetViews>
    <sheetView tabSelected="1" view="pageBreakPreview" topLeftCell="B1" zoomScale="90" zoomScaleNormal="100" zoomScaleSheetLayoutView="90" workbookViewId="0">
      <selection activeCell="L23" sqref="L23"/>
    </sheetView>
  </sheetViews>
  <sheetFormatPr baseColWidth="10" defaultRowHeight="15" x14ac:dyDescent="0.25"/>
  <cols>
    <col min="1" max="1" width="11.42578125" style="2"/>
    <col min="2" max="2" width="5.5703125" style="2" customWidth="1"/>
    <col min="3" max="3" width="7" style="2" customWidth="1"/>
    <col min="4" max="4" width="3.5703125" style="2" customWidth="1"/>
    <col min="5" max="8" width="11.42578125" style="2"/>
    <col min="9" max="9" width="15.5703125" style="2" customWidth="1"/>
    <col min="10" max="11" width="11.42578125" style="2"/>
    <col min="12" max="12" width="13.7109375" style="2" customWidth="1"/>
    <col min="13" max="13" width="14.140625" style="2" customWidth="1"/>
    <col min="14" max="14" width="19.85546875" style="2" customWidth="1"/>
    <col min="15" max="18" width="11.42578125" style="2"/>
    <col min="19" max="19" width="3.85546875" style="2" customWidth="1"/>
    <col min="20" max="16384" width="11.42578125" style="2"/>
  </cols>
  <sheetData>
    <row r="11" spans="4:18" ht="15.75" thickBot="1" x14ac:dyDescent="0.3">
      <c r="D11" s="4"/>
      <c r="E11" s="4"/>
      <c r="F11" s="4"/>
      <c r="G11" s="4"/>
      <c r="H11" s="4"/>
    </row>
    <row r="12" spans="4:18" x14ac:dyDescent="0.25">
      <c r="D12" s="4"/>
      <c r="E12" s="292"/>
      <c r="F12" s="293"/>
      <c r="G12" s="293"/>
      <c r="H12" s="294"/>
      <c r="I12" s="301" t="s">
        <v>123</v>
      </c>
      <c r="J12" s="302"/>
      <c r="K12" s="302"/>
      <c r="L12" s="302"/>
      <c r="M12" s="303"/>
      <c r="N12" s="310" t="s">
        <v>124</v>
      </c>
      <c r="O12" s="287"/>
      <c r="P12" s="287"/>
      <c r="Q12" s="287"/>
      <c r="R12" s="288"/>
    </row>
    <row r="13" spans="4:18" x14ac:dyDescent="0.25">
      <c r="D13" s="4"/>
      <c r="E13" s="295"/>
      <c r="F13" s="296"/>
      <c r="G13" s="296"/>
      <c r="H13" s="297"/>
      <c r="I13" s="304"/>
      <c r="J13" s="305"/>
      <c r="K13" s="305"/>
      <c r="L13" s="305"/>
      <c r="M13" s="306"/>
      <c r="N13" s="311"/>
      <c r="O13" s="312"/>
      <c r="P13" s="312"/>
      <c r="Q13" s="312"/>
      <c r="R13" s="313"/>
    </row>
    <row r="14" spans="4:18" ht="15.75" thickBot="1" x14ac:dyDescent="0.3">
      <c r="D14" s="4"/>
      <c r="E14" s="295"/>
      <c r="F14" s="296"/>
      <c r="G14" s="296"/>
      <c r="H14" s="297"/>
      <c r="I14" s="307"/>
      <c r="J14" s="308"/>
      <c r="K14" s="308"/>
      <c r="L14" s="308"/>
      <c r="M14" s="309"/>
      <c r="N14" s="289"/>
      <c r="O14" s="290"/>
      <c r="P14" s="290"/>
      <c r="Q14" s="290"/>
      <c r="R14" s="291"/>
    </row>
    <row r="15" spans="4:18" ht="15.75" thickBot="1" x14ac:dyDescent="0.3">
      <c r="E15" s="295"/>
      <c r="F15" s="296"/>
      <c r="G15" s="296"/>
      <c r="H15" s="297"/>
      <c r="I15" s="286" t="s">
        <v>122</v>
      </c>
      <c r="J15" s="287"/>
      <c r="K15" s="287"/>
      <c r="L15" s="287"/>
      <c r="M15" s="288"/>
      <c r="N15" s="55" t="s">
        <v>125</v>
      </c>
      <c r="O15" s="314" t="s">
        <v>127</v>
      </c>
      <c r="P15" s="315"/>
      <c r="Q15" s="315"/>
      <c r="R15" s="316"/>
    </row>
    <row r="16" spans="4:18" ht="15.75" thickBot="1" x14ac:dyDescent="0.3">
      <c r="E16" s="295"/>
      <c r="F16" s="296"/>
      <c r="G16" s="296"/>
      <c r="H16" s="297"/>
      <c r="I16" s="289"/>
      <c r="J16" s="290"/>
      <c r="K16" s="290"/>
      <c r="L16" s="290"/>
      <c r="M16" s="291"/>
      <c r="N16" s="55" t="s">
        <v>126</v>
      </c>
      <c r="O16" s="314" t="s">
        <v>128</v>
      </c>
      <c r="P16" s="315"/>
      <c r="Q16" s="315"/>
      <c r="R16" s="316"/>
    </row>
    <row r="17" spans="5:18" x14ac:dyDescent="0.25">
      <c r="E17" s="295"/>
      <c r="F17" s="296"/>
      <c r="G17" s="296"/>
      <c r="H17" s="297"/>
      <c r="I17" s="286" t="s">
        <v>292</v>
      </c>
      <c r="J17" s="287"/>
      <c r="K17" s="287"/>
      <c r="L17" s="287"/>
      <c r="M17" s="288"/>
      <c r="N17" s="286" t="s">
        <v>129</v>
      </c>
      <c r="O17" s="286" t="s">
        <v>130</v>
      </c>
      <c r="P17" s="287"/>
      <c r="Q17" s="287"/>
      <c r="R17" s="288"/>
    </row>
    <row r="18" spans="5:18" ht="15.75" thickBot="1" x14ac:dyDescent="0.3">
      <c r="E18" s="298"/>
      <c r="F18" s="299"/>
      <c r="G18" s="299"/>
      <c r="H18" s="300"/>
      <c r="I18" s="289"/>
      <c r="J18" s="290"/>
      <c r="K18" s="290"/>
      <c r="L18" s="290"/>
      <c r="M18" s="291"/>
      <c r="N18" s="289"/>
      <c r="O18" s="289"/>
      <c r="P18" s="290"/>
      <c r="Q18" s="290"/>
      <c r="R18" s="291"/>
    </row>
  </sheetData>
  <sheetProtection password="D343" sheet="1" objects="1" scenarios="1" selectLockedCells="1" selectUnlockedCells="1"/>
  <mergeCells count="9">
    <mergeCell ref="O17:R18"/>
    <mergeCell ref="N17:N18"/>
    <mergeCell ref="I15:M16"/>
    <mergeCell ref="I17:M18"/>
    <mergeCell ref="E12:H18"/>
    <mergeCell ref="I12:M14"/>
    <mergeCell ref="N12:R14"/>
    <mergeCell ref="O15:R15"/>
    <mergeCell ref="O16:R16"/>
  </mergeCells>
  <pageMargins left="0.7" right="0.7" top="0.75" bottom="0.75" header="0.3" footer="0.3"/>
  <pageSetup scale="4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9"/>
  <sheetViews>
    <sheetView view="pageBreakPreview" topLeftCell="B2" zoomScale="72" zoomScaleNormal="75" zoomScaleSheetLayoutView="72" workbookViewId="0">
      <selection activeCell="I14" sqref="I14"/>
    </sheetView>
  </sheetViews>
  <sheetFormatPr baseColWidth="10" defaultRowHeight="15" x14ac:dyDescent="0.25"/>
  <cols>
    <col min="1" max="5" width="11.42578125" style="1"/>
    <col min="6" max="6" width="4.140625" style="1" customWidth="1"/>
    <col min="7" max="7" width="38.28515625" style="1" bestFit="1" customWidth="1"/>
    <col min="8" max="8" width="46" style="1" bestFit="1" customWidth="1"/>
    <col min="9" max="9" width="35.140625" style="1" customWidth="1"/>
    <col min="10" max="10" width="52.5703125" style="1" customWidth="1"/>
    <col min="11" max="11" width="3.85546875" style="1" customWidth="1"/>
    <col min="12" max="12" width="11.42578125" style="1"/>
    <col min="13" max="13" width="12" style="1" bestFit="1" customWidth="1"/>
    <col min="14" max="16384" width="11.42578125" style="1"/>
  </cols>
  <sheetData>
    <row r="3" spans="1:14" s="2" customFormat="1" ht="15.75" thickBot="1" x14ac:dyDescent="0.3">
      <c r="G3" s="4"/>
      <c r="H3" s="4"/>
      <c r="I3" s="4"/>
    </row>
    <row r="4" spans="1:14" s="2" customFormat="1" ht="15" customHeight="1" x14ac:dyDescent="0.25">
      <c r="G4" s="322"/>
      <c r="H4" s="325" t="s">
        <v>123</v>
      </c>
      <c r="I4" s="326"/>
      <c r="J4" s="335" t="s">
        <v>124</v>
      </c>
    </row>
    <row r="5" spans="1:14" s="2" customFormat="1" x14ac:dyDescent="0.25">
      <c r="G5" s="323"/>
      <c r="H5" s="327"/>
      <c r="I5" s="328"/>
      <c r="J5" s="336"/>
    </row>
    <row r="6" spans="1:14" s="2" customFormat="1" ht="15.75" thickBot="1" x14ac:dyDescent="0.3">
      <c r="G6" s="323"/>
      <c r="H6" s="329"/>
      <c r="I6" s="330"/>
      <c r="J6" s="337"/>
    </row>
    <row r="7" spans="1:14" s="2" customFormat="1" ht="15.75" thickBot="1" x14ac:dyDescent="0.3">
      <c r="G7" s="323"/>
      <c r="H7" s="331" t="s">
        <v>122</v>
      </c>
      <c r="I7" s="332"/>
      <c r="J7" s="77" t="s">
        <v>196</v>
      </c>
    </row>
    <row r="8" spans="1:14" s="2" customFormat="1" ht="15.75" thickBot="1" x14ac:dyDescent="0.3">
      <c r="G8" s="323"/>
      <c r="H8" s="333"/>
      <c r="I8" s="334"/>
      <c r="J8" s="77" t="s">
        <v>197</v>
      </c>
    </row>
    <row r="9" spans="1:14" s="2" customFormat="1" x14ac:dyDescent="0.25">
      <c r="G9" s="323"/>
      <c r="H9" s="331" t="s">
        <v>291</v>
      </c>
      <c r="I9" s="332"/>
      <c r="J9" s="320" t="s">
        <v>198</v>
      </c>
    </row>
    <row r="10" spans="1:14" s="2" customFormat="1" ht="15.75" thickBot="1" x14ac:dyDescent="0.3">
      <c r="G10" s="324"/>
      <c r="H10" s="333"/>
      <c r="I10" s="334"/>
      <c r="J10" s="321"/>
    </row>
    <row r="11" spans="1:14" s="2" customFormat="1" ht="15.75" thickBot="1" x14ac:dyDescent="0.3">
      <c r="L11" s="47"/>
      <c r="M11" s="47"/>
      <c r="N11" s="47"/>
    </row>
    <row r="12" spans="1:14" s="6" customFormat="1" ht="16.5" thickTop="1" thickBot="1" x14ac:dyDescent="0.3">
      <c r="A12" s="29"/>
      <c r="B12" s="29"/>
      <c r="C12" s="29"/>
      <c r="D12" s="29"/>
      <c r="E12" s="29"/>
      <c r="G12" s="317" t="s">
        <v>22</v>
      </c>
      <c r="H12" s="318"/>
      <c r="I12" s="318"/>
      <c r="J12" s="319"/>
      <c r="L12" s="53"/>
      <c r="M12" s="53"/>
      <c r="N12" s="53"/>
    </row>
    <row r="13" spans="1:14" s="6" customFormat="1" ht="16.5" thickTop="1" thickBot="1" x14ac:dyDescent="0.3">
      <c r="A13" s="29"/>
      <c r="B13" s="29"/>
      <c r="C13" s="29"/>
      <c r="D13" s="29"/>
      <c r="E13" s="29"/>
      <c r="G13" s="78" t="s">
        <v>3</v>
      </c>
      <c r="H13" s="79" t="s">
        <v>23</v>
      </c>
      <c r="I13" s="79" t="s">
        <v>24</v>
      </c>
      <c r="J13" s="80" t="s">
        <v>443</v>
      </c>
      <c r="L13" s="53"/>
      <c r="M13" s="91"/>
      <c r="N13" s="53"/>
    </row>
    <row r="14" spans="1:14" ht="31.5" thickTop="1" thickBot="1" x14ac:dyDescent="0.3">
      <c r="G14" s="81">
        <v>1</v>
      </c>
      <c r="H14" s="82" t="s">
        <v>195</v>
      </c>
      <c r="I14" s="92">
        <v>2917.58</v>
      </c>
      <c r="J14" s="93" t="s">
        <v>441</v>
      </c>
      <c r="L14" s="54"/>
      <c r="M14" s="91"/>
      <c r="N14" s="54"/>
    </row>
    <row r="15" spans="1:14" ht="16.5" thickTop="1" thickBot="1" x14ac:dyDescent="0.3">
      <c r="G15" s="81"/>
      <c r="H15" s="83"/>
      <c r="I15" s="83"/>
      <c r="J15" s="84"/>
      <c r="L15" s="54"/>
      <c r="M15" s="54"/>
      <c r="N15" s="54"/>
    </row>
    <row r="16" spans="1:14" s="6" customFormat="1" ht="16.5" thickTop="1" thickBot="1" x14ac:dyDescent="0.3">
      <c r="A16" s="29"/>
      <c r="B16" s="29"/>
      <c r="C16" s="29"/>
      <c r="D16" s="29"/>
      <c r="E16" s="29"/>
      <c r="G16" s="78" t="s">
        <v>3</v>
      </c>
      <c r="H16" s="79" t="s">
        <v>23</v>
      </c>
      <c r="I16" s="79" t="s">
        <v>24</v>
      </c>
      <c r="J16" s="80" t="s">
        <v>17</v>
      </c>
      <c r="L16" s="53"/>
      <c r="M16" s="53"/>
      <c r="N16" s="53"/>
    </row>
    <row r="17" spans="1:10" ht="16.5" thickTop="1" thickBot="1" x14ac:dyDescent="0.3">
      <c r="G17" s="81">
        <v>2</v>
      </c>
      <c r="H17" s="83" t="s">
        <v>114</v>
      </c>
      <c r="I17" s="85">
        <v>0.16</v>
      </c>
      <c r="J17" s="84" t="s">
        <v>18</v>
      </c>
    </row>
    <row r="18" spans="1:10" ht="16.5" thickTop="1" thickBot="1" x14ac:dyDescent="0.3">
      <c r="G18" s="81"/>
      <c r="H18" s="83"/>
      <c r="I18" s="83"/>
      <c r="J18" s="84"/>
    </row>
    <row r="19" spans="1:10" s="6" customFormat="1" ht="16.5" thickTop="1" thickBot="1" x14ac:dyDescent="0.3">
      <c r="A19" s="29"/>
      <c r="B19" s="29"/>
      <c r="C19" s="29"/>
      <c r="D19" s="29"/>
      <c r="E19" s="29"/>
      <c r="G19" s="78" t="s">
        <v>3</v>
      </c>
      <c r="H19" s="79" t="s">
        <v>23</v>
      </c>
      <c r="I19" s="79" t="s">
        <v>24</v>
      </c>
      <c r="J19" s="80" t="s">
        <v>17</v>
      </c>
    </row>
    <row r="20" spans="1:10" ht="16.5" thickTop="1" thickBot="1" x14ac:dyDescent="0.3">
      <c r="G20" s="81">
        <v>3</v>
      </c>
      <c r="H20" s="83"/>
      <c r="I20" s="86"/>
      <c r="J20" s="84"/>
    </row>
    <row r="21" spans="1:10" ht="16.5" thickTop="1" thickBot="1" x14ac:dyDescent="0.3">
      <c r="G21" s="81">
        <v>3.01</v>
      </c>
      <c r="H21" s="83" t="s">
        <v>107</v>
      </c>
      <c r="I21" s="85">
        <v>0.15</v>
      </c>
      <c r="J21" s="84" t="s">
        <v>18</v>
      </c>
    </row>
    <row r="22" spans="1:10" ht="16.5" thickTop="1" thickBot="1" x14ac:dyDescent="0.3">
      <c r="G22" s="81">
        <f>+G21+0.01</f>
        <v>3.0199999999999996</v>
      </c>
      <c r="H22" s="83" t="s">
        <v>108</v>
      </c>
      <c r="I22" s="85">
        <v>0.15</v>
      </c>
      <c r="J22" s="84" t="s">
        <v>18</v>
      </c>
    </row>
    <row r="23" spans="1:10" ht="16.5" thickTop="1" thickBot="1" x14ac:dyDescent="0.3">
      <c r="G23" s="81">
        <f t="shared" ref="G23:G25" si="0">+G22+0.01</f>
        <v>3.0299999999999994</v>
      </c>
      <c r="H23" s="83" t="s">
        <v>109</v>
      </c>
      <c r="I23" s="85">
        <v>0.15</v>
      </c>
      <c r="J23" s="84" t="s">
        <v>18</v>
      </c>
    </row>
    <row r="24" spans="1:10" ht="16.5" thickTop="1" thickBot="1" x14ac:dyDescent="0.3">
      <c r="G24" s="81">
        <f t="shared" si="0"/>
        <v>3.0399999999999991</v>
      </c>
      <c r="H24" s="83" t="s">
        <v>110</v>
      </c>
      <c r="I24" s="85">
        <v>0.15</v>
      </c>
      <c r="J24" s="84" t="s">
        <v>18</v>
      </c>
    </row>
    <row r="25" spans="1:10" ht="16.5" thickTop="1" thickBot="1" x14ac:dyDescent="0.3">
      <c r="G25" s="81">
        <f t="shared" si="0"/>
        <v>3.0499999999999989</v>
      </c>
      <c r="H25" s="83" t="s">
        <v>118</v>
      </c>
      <c r="I25" s="85">
        <v>0.1</v>
      </c>
      <c r="J25" s="84" t="s">
        <v>18</v>
      </c>
    </row>
    <row r="26" spans="1:10" ht="16.5" thickTop="1" thickBot="1" x14ac:dyDescent="0.3">
      <c r="G26" s="81">
        <f t="shared" ref="G26:G28" si="1">+G25+0.01</f>
        <v>3.0599999999999987</v>
      </c>
      <c r="H26" s="83" t="s">
        <v>119</v>
      </c>
      <c r="I26" s="85">
        <v>0.13</v>
      </c>
      <c r="J26" s="84" t="s">
        <v>18</v>
      </c>
    </row>
    <row r="27" spans="1:10" ht="16.5" thickTop="1" thickBot="1" x14ac:dyDescent="0.3">
      <c r="G27" s="81">
        <f t="shared" si="1"/>
        <v>3.0699999999999985</v>
      </c>
      <c r="H27" s="83" t="s">
        <v>111</v>
      </c>
      <c r="I27" s="85">
        <v>0.15</v>
      </c>
      <c r="J27" s="84" t="s">
        <v>18</v>
      </c>
    </row>
    <row r="28" spans="1:10" ht="16.5" thickTop="1" thickBot="1" x14ac:dyDescent="0.3">
      <c r="G28" s="87">
        <f t="shared" si="1"/>
        <v>3.0799999999999983</v>
      </c>
      <c r="H28" s="88" t="s">
        <v>112</v>
      </c>
      <c r="I28" s="89">
        <v>0.1</v>
      </c>
      <c r="J28" s="90" t="s">
        <v>18</v>
      </c>
    </row>
    <row r="29" spans="1:10" ht="15.75" thickTop="1" x14ac:dyDescent="0.25"/>
  </sheetData>
  <sheetProtection password="D343" sheet="1" objects="1" scenarios="1" selectLockedCells="1"/>
  <mergeCells count="7">
    <mergeCell ref="G12:J12"/>
    <mergeCell ref="J9:J10"/>
    <mergeCell ref="G4:G10"/>
    <mergeCell ref="H4:I6"/>
    <mergeCell ref="H7:I8"/>
    <mergeCell ref="H9:I10"/>
    <mergeCell ref="J4:J6"/>
  </mergeCells>
  <pageMargins left="0.7" right="0.7" top="0.75" bottom="0.75" header="0.3" footer="0.3"/>
  <pageSetup scale="4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U137"/>
  <sheetViews>
    <sheetView view="pageBreakPreview" zoomScale="80" zoomScaleNormal="100" zoomScaleSheetLayoutView="80" workbookViewId="0">
      <selection activeCell="Q15" sqref="Q15"/>
    </sheetView>
  </sheetViews>
  <sheetFormatPr baseColWidth="10" defaultRowHeight="15" x14ac:dyDescent="0.25"/>
  <cols>
    <col min="10" max="10" width="28.28515625" customWidth="1"/>
    <col min="11" max="11" width="15.140625" customWidth="1"/>
    <col min="12" max="12" width="14.140625" customWidth="1"/>
    <col min="14" max="14" width="16.140625" customWidth="1"/>
    <col min="15" max="15" width="14.85546875" bestFit="1" customWidth="1"/>
    <col min="16" max="16" width="17.140625" customWidth="1"/>
    <col min="21" max="21" width="11.42578125" hidden="1" customWidth="1"/>
  </cols>
  <sheetData>
    <row r="1" spans="3:21" ht="15.75" thickBot="1" x14ac:dyDescent="0.3"/>
    <row r="2" spans="3:21" x14ac:dyDescent="0.25">
      <c r="C2" s="373"/>
      <c r="D2" s="374"/>
      <c r="E2" s="374"/>
      <c r="F2" s="375"/>
      <c r="G2" s="382" t="s">
        <v>298</v>
      </c>
      <c r="H2" s="383"/>
      <c r="I2" s="383"/>
      <c r="J2" s="383"/>
      <c r="K2" s="384"/>
      <c r="L2" s="388" t="s">
        <v>299</v>
      </c>
      <c r="M2" s="389"/>
      <c r="N2" s="389"/>
      <c r="O2" s="389"/>
      <c r="P2" s="390"/>
    </row>
    <row r="3" spans="3:21" x14ac:dyDescent="0.25">
      <c r="C3" s="376"/>
      <c r="D3" s="377"/>
      <c r="E3" s="377"/>
      <c r="F3" s="378"/>
      <c r="G3" s="385"/>
      <c r="H3" s="386"/>
      <c r="I3" s="386"/>
      <c r="J3" s="386"/>
      <c r="K3" s="387"/>
      <c r="L3" s="391"/>
      <c r="M3" s="392"/>
      <c r="N3" s="392"/>
      <c r="O3" s="392"/>
      <c r="P3" s="393"/>
    </row>
    <row r="4" spans="3:21" x14ac:dyDescent="0.25">
      <c r="C4" s="376"/>
      <c r="D4" s="377"/>
      <c r="E4" s="377"/>
      <c r="F4" s="378"/>
      <c r="G4" s="397" t="s">
        <v>300</v>
      </c>
      <c r="H4" s="398"/>
      <c r="I4" s="398"/>
      <c r="J4" s="398"/>
      <c r="K4" s="399"/>
      <c r="L4" s="391"/>
      <c r="M4" s="392"/>
      <c r="N4" s="392"/>
      <c r="O4" s="392"/>
      <c r="P4" s="393"/>
    </row>
    <row r="5" spans="3:21" x14ac:dyDescent="0.25">
      <c r="C5" s="376"/>
      <c r="D5" s="377"/>
      <c r="E5" s="377"/>
      <c r="F5" s="378"/>
      <c r="G5" s="397"/>
      <c r="H5" s="398"/>
      <c r="I5" s="398"/>
      <c r="J5" s="398"/>
      <c r="K5" s="399"/>
      <c r="L5" s="391"/>
      <c r="M5" s="392"/>
      <c r="N5" s="392"/>
      <c r="O5" s="392"/>
      <c r="P5" s="393"/>
      <c r="U5">
        <f>3099.75*1.16</f>
        <v>3595.7099999999996</v>
      </c>
    </row>
    <row r="6" spans="3:21" ht="15.75" thickBot="1" x14ac:dyDescent="0.3">
      <c r="C6" s="379"/>
      <c r="D6" s="380"/>
      <c r="E6" s="380"/>
      <c r="F6" s="381"/>
      <c r="G6" s="400"/>
      <c r="H6" s="401"/>
      <c r="I6" s="401"/>
      <c r="J6" s="401"/>
      <c r="K6" s="402"/>
      <c r="L6" s="394"/>
      <c r="M6" s="395"/>
      <c r="N6" s="395"/>
      <c r="O6" s="395"/>
      <c r="P6" s="396"/>
    </row>
    <row r="7" spans="3:21" ht="15.75" thickBot="1" x14ac:dyDescent="0.3">
      <c r="C7" s="351" t="s">
        <v>301</v>
      </c>
      <c r="D7" s="352"/>
      <c r="E7" s="352"/>
      <c r="F7" s="353"/>
      <c r="G7" s="351" t="s">
        <v>302</v>
      </c>
      <c r="H7" s="352"/>
      <c r="I7" s="352"/>
      <c r="J7" s="352"/>
      <c r="K7" s="353"/>
      <c r="L7" s="368" t="s">
        <v>303</v>
      </c>
      <c r="M7" s="369"/>
      <c r="N7" s="56"/>
      <c r="O7" s="403" t="s">
        <v>304</v>
      </c>
      <c r="P7" s="404"/>
    </row>
    <row r="8" spans="3:21" ht="15.75" thickBot="1" x14ac:dyDescent="0.3">
      <c r="C8" s="356" t="str">
        <f>+[1]PORTADA!A7</f>
        <v>1105-01-EX-PP-001</v>
      </c>
      <c r="D8" s="357"/>
      <c r="E8" s="357"/>
      <c r="F8" s="358"/>
      <c r="G8" s="362" t="s">
        <v>305</v>
      </c>
      <c r="H8" s="363"/>
      <c r="I8" s="363"/>
      <c r="J8" s="363"/>
      <c r="K8" s="364"/>
      <c r="L8" s="368" t="s">
        <v>306</v>
      </c>
      <c r="M8" s="369"/>
      <c r="N8" s="56"/>
      <c r="O8" s="370">
        <v>42478</v>
      </c>
      <c r="P8" s="371"/>
    </row>
    <row r="9" spans="3:21" ht="15.75" thickBot="1" x14ac:dyDescent="0.3">
      <c r="C9" s="359"/>
      <c r="D9" s="360"/>
      <c r="E9" s="360"/>
      <c r="F9" s="361"/>
      <c r="G9" s="365"/>
      <c r="H9" s="366"/>
      <c r="I9" s="366"/>
      <c r="J9" s="366"/>
      <c r="K9" s="367"/>
      <c r="L9" s="368" t="s">
        <v>307</v>
      </c>
      <c r="M9" s="369"/>
      <c r="N9" s="56"/>
      <c r="O9" s="372" t="str">
        <f>+[1]PORTADA!AL8</f>
        <v>EMISIÓN FINAL - 0</v>
      </c>
      <c r="P9" s="371"/>
    </row>
    <row r="10" spans="3:21" ht="15.75" thickBot="1" x14ac:dyDescent="0.3">
      <c r="C10" s="57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9"/>
      <c r="U10" s="58"/>
    </row>
    <row r="11" spans="3:21" ht="15.75" customHeight="1" x14ac:dyDescent="0.25">
      <c r="C11" s="354" t="s">
        <v>308</v>
      </c>
      <c r="D11" s="354" t="s">
        <v>309</v>
      </c>
      <c r="E11" s="354"/>
      <c r="F11" s="354"/>
      <c r="G11" s="354"/>
      <c r="H11" s="354"/>
      <c r="I11" s="354"/>
      <c r="J11" s="354"/>
      <c r="K11" s="354" t="s">
        <v>8</v>
      </c>
      <c r="L11" s="349" t="s">
        <v>310</v>
      </c>
      <c r="M11" s="354" t="s">
        <v>4</v>
      </c>
      <c r="N11" s="349" t="s">
        <v>311</v>
      </c>
      <c r="O11" s="349" t="s">
        <v>312</v>
      </c>
      <c r="P11" s="349" t="s">
        <v>313</v>
      </c>
      <c r="U11" s="349" t="s">
        <v>312</v>
      </c>
    </row>
    <row r="12" spans="3:21" ht="15.75" customHeight="1" thickBot="1" x14ac:dyDescent="0.3">
      <c r="C12" s="355"/>
      <c r="D12" s="355"/>
      <c r="E12" s="355"/>
      <c r="F12" s="355"/>
      <c r="G12" s="355"/>
      <c r="H12" s="355"/>
      <c r="I12" s="355"/>
      <c r="J12" s="355"/>
      <c r="K12" s="355"/>
      <c r="L12" s="350"/>
      <c r="M12" s="355"/>
      <c r="N12" s="350"/>
      <c r="O12" s="350"/>
      <c r="P12" s="350"/>
      <c r="U12" s="350"/>
    </row>
    <row r="13" spans="3:21" ht="16.5" thickBot="1" x14ac:dyDescent="0.3">
      <c r="C13" s="60">
        <v>1</v>
      </c>
      <c r="D13" s="351" t="s">
        <v>314</v>
      </c>
      <c r="E13" s="352"/>
      <c r="F13" s="352"/>
      <c r="G13" s="352"/>
      <c r="H13" s="352"/>
      <c r="I13" s="352"/>
      <c r="J13" s="352"/>
      <c r="K13" s="352"/>
      <c r="L13" s="352"/>
      <c r="M13" s="352"/>
      <c r="N13" s="352"/>
      <c r="O13" s="352"/>
      <c r="P13" s="353"/>
    </row>
    <row r="14" spans="3:21" ht="15.75" x14ac:dyDescent="0.25">
      <c r="C14" s="61" t="s">
        <v>315</v>
      </c>
      <c r="D14" s="344" t="s">
        <v>0</v>
      </c>
      <c r="E14" s="344"/>
      <c r="F14" s="344"/>
      <c r="G14" s="344"/>
      <c r="H14" s="344"/>
      <c r="I14" s="344"/>
      <c r="J14" s="344"/>
      <c r="K14" s="3" t="s">
        <v>10</v>
      </c>
      <c r="L14" s="3">
        <f>1586+52</f>
        <v>1638</v>
      </c>
      <c r="M14" s="3" t="s">
        <v>316</v>
      </c>
      <c r="N14" s="62">
        <f>+O14*0.15</f>
        <v>3236.1389999999997</v>
      </c>
      <c r="O14" s="63">
        <f>$U$5*U14</f>
        <v>21574.26</v>
      </c>
      <c r="P14" s="63">
        <f>(O14*L14)+(N14*L14)</f>
        <v>40639433.561999992</v>
      </c>
      <c r="U14" s="64">
        <v>6</v>
      </c>
    </row>
    <row r="15" spans="3:21" ht="15.75" x14ac:dyDescent="0.25">
      <c r="C15" s="61" t="s">
        <v>317</v>
      </c>
      <c r="D15" s="344" t="s">
        <v>1</v>
      </c>
      <c r="E15" s="344"/>
      <c r="F15" s="344"/>
      <c r="G15" s="344"/>
      <c r="H15" s="344"/>
      <c r="I15" s="344"/>
      <c r="J15" s="344"/>
      <c r="K15" s="3" t="s">
        <v>11</v>
      </c>
      <c r="L15" s="3">
        <f>198+50</f>
        <v>248</v>
      </c>
      <c r="M15" s="3" t="s">
        <v>316</v>
      </c>
      <c r="N15" s="62">
        <f t="shared" ref="N15:N21" si="0">+O15*0.15</f>
        <v>3236.1389999999997</v>
      </c>
      <c r="O15" s="63">
        <f t="shared" ref="O15:O21" si="1">$U$5*U15</f>
        <v>21574.26</v>
      </c>
      <c r="P15" s="63">
        <f>(+O15*L15)+(N15*L15)</f>
        <v>6152978.9519999996</v>
      </c>
      <c r="U15" s="65">
        <v>6</v>
      </c>
    </row>
    <row r="16" spans="3:21" ht="15.75" x14ac:dyDescent="0.25">
      <c r="C16" s="61" t="s">
        <v>318</v>
      </c>
      <c r="D16" s="344" t="s">
        <v>1</v>
      </c>
      <c r="E16" s="344"/>
      <c r="F16" s="344"/>
      <c r="G16" s="344"/>
      <c r="H16" s="344"/>
      <c r="I16" s="344"/>
      <c r="J16" s="344"/>
      <c r="K16" s="3" t="s">
        <v>12</v>
      </c>
      <c r="L16" s="3">
        <f>1774+58</f>
        <v>1832</v>
      </c>
      <c r="M16" s="3" t="s">
        <v>316</v>
      </c>
      <c r="N16" s="62">
        <f t="shared" si="0"/>
        <v>3775.4954999999995</v>
      </c>
      <c r="O16" s="63">
        <f t="shared" si="1"/>
        <v>25169.969999999998</v>
      </c>
      <c r="P16" s="63">
        <f t="shared" ref="P16:P21" si="2">(+O16*L16)+(N16*L16)</f>
        <v>53028092.795999996</v>
      </c>
      <c r="U16" s="65">
        <v>7</v>
      </c>
    </row>
    <row r="17" spans="3:21" ht="15.75" x14ac:dyDescent="0.25">
      <c r="C17" s="61" t="s">
        <v>319</v>
      </c>
      <c r="D17" s="344" t="s">
        <v>1</v>
      </c>
      <c r="E17" s="344"/>
      <c r="F17" s="344"/>
      <c r="G17" s="344"/>
      <c r="H17" s="344"/>
      <c r="I17" s="344"/>
      <c r="J17" s="344"/>
      <c r="K17" s="3" t="s">
        <v>13</v>
      </c>
      <c r="L17" s="3">
        <v>70</v>
      </c>
      <c r="M17" s="3" t="s">
        <v>316</v>
      </c>
      <c r="N17" s="62">
        <f t="shared" si="0"/>
        <v>4854.2084999999988</v>
      </c>
      <c r="O17" s="63">
        <f t="shared" si="1"/>
        <v>32361.389999999996</v>
      </c>
      <c r="P17" s="63">
        <f t="shared" si="2"/>
        <v>2605091.8949999996</v>
      </c>
      <c r="U17" s="65">
        <v>9</v>
      </c>
    </row>
    <row r="18" spans="3:21" ht="15.75" x14ac:dyDescent="0.25">
      <c r="C18" s="61" t="s">
        <v>320</v>
      </c>
      <c r="D18" s="344" t="s">
        <v>1</v>
      </c>
      <c r="E18" s="344"/>
      <c r="F18" s="344"/>
      <c r="G18" s="344"/>
      <c r="H18" s="344"/>
      <c r="I18" s="344"/>
      <c r="J18" s="344"/>
      <c r="K18" s="3" t="s">
        <v>14</v>
      </c>
      <c r="L18" s="3">
        <f>901+12</f>
        <v>913</v>
      </c>
      <c r="M18" s="3" t="s">
        <v>316</v>
      </c>
      <c r="N18" s="62">
        <f t="shared" si="0"/>
        <v>5932.9214999999995</v>
      </c>
      <c r="O18" s="63">
        <f t="shared" si="1"/>
        <v>39552.81</v>
      </c>
      <c r="P18" s="63">
        <f t="shared" si="2"/>
        <v>41528472.859499998</v>
      </c>
      <c r="U18" s="65">
        <v>11</v>
      </c>
    </row>
    <row r="19" spans="3:21" ht="15.75" x14ac:dyDescent="0.25">
      <c r="C19" s="61" t="s">
        <v>321</v>
      </c>
      <c r="D19" s="344" t="s">
        <v>1</v>
      </c>
      <c r="E19" s="344"/>
      <c r="F19" s="344"/>
      <c r="G19" s="344"/>
      <c r="H19" s="344"/>
      <c r="I19" s="344"/>
      <c r="J19" s="344"/>
      <c r="K19" s="3" t="s">
        <v>15</v>
      </c>
      <c r="L19" s="3">
        <v>76</v>
      </c>
      <c r="M19" s="3" t="s">
        <v>316</v>
      </c>
      <c r="N19" s="62">
        <f t="shared" si="0"/>
        <v>7550.9909999999991</v>
      </c>
      <c r="O19" s="63">
        <f t="shared" si="1"/>
        <v>50339.939999999995</v>
      </c>
      <c r="P19" s="63">
        <f t="shared" si="2"/>
        <v>4399710.7559999991</v>
      </c>
      <c r="U19" s="65">
        <v>14</v>
      </c>
    </row>
    <row r="20" spans="3:21" ht="15.75" x14ac:dyDescent="0.25">
      <c r="C20" s="61" t="s">
        <v>322</v>
      </c>
      <c r="D20" s="344" t="s">
        <v>1</v>
      </c>
      <c r="E20" s="344"/>
      <c r="F20" s="344"/>
      <c r="G20" s="344"/>
      <c r="H20" s="344"/>
      <c r="I20" s="344"/>
      <c r="J20" s="344"/>
      <c r="K20" s="3" t="s">
        <v>16</v>
      </c>
      <c r="L20" s="3">
        <v>8</v>
      </c>
      <c r="M20" s="3" t="s">
        <v>316</v>
      </c>
      <c r="N20" s="62">
        <f t="shared" si="0"/>
        <v>9169.0604999999978</v>
      </c>
      <c r="O20" s="63">
        <f t="shared" si="1"/>
        <v>61127.069999999992</v>
      </c>
      <c r="P20" s="63">
        <f t="shared" si="2"/>
        <v>562369.04399999988</v>
      </c>
      <c r="U20" s="65">
        <v>17</v>
      </c>
    </row>
    <row r="21" spans="3:21" ht="29.25" customHeight="1" x14ac:dyDescent="0.25">
      <c r="C21" s="61" t="s">
        <v>323</v>
      </c>
      <c r="D21" s="340" t="s">
        <v>2</v>
      </c>
      <c r="E21" s="340"/>
      <c r="F21" s="340"/>
      <c r="G21" s="340"/>
      <c r="H21" s="340"/>
      <c r="I21" s="340"/>
      <c r="J21" s="340"/>
      <c r="K21" s="3" t="s">
        <v>16</v>
      </c>
      <c r="L21" s="3">
        <v>20</v>
      </c>
      <c r="M21" s="3" t="s">
        <v>316</v>
      </c>
      <c r="N21" s="62">
        <f t="shared" si="0"/>
        <v>24508.359359999995</v>
      </c>
      <c r="O21" s="63">
        <f t="shared" si="1"/>
        <v>163389.06239999997</v>
      </c>
      <c r="P21" s="63">
        <f t="shared" si="2"/>
        <v>3757948.4351999993</v>
      </c>
      <c r="U21" s="65">
        <v>45.44</v>
      </c>
    </row>
    <row r="22" spans="3:21" x14ac:dyDescent="0.25">
      <c r="C22" s="341" t="s">
        <v>324</v>
      </c>
      <c r="D22" s="341"/>
      <c r="E22" s="341"/>
      <c r="F22" s="341"/>
      <c r="G22" s="341"/>
      <c r="H22" s="341"/>
      <c r="I22" s="341"/>
      <c r="J22" s="341"/>
      <c r="K22" s="341"/>
      <c r="L22" s="341"/>
      <c r="M22" s="341"/>
      <c r="N22" s="341"/>
      <c r="O22" s="341"/>
      <c r="P22" s="348">
        <f>SUM(P14:P21)</f>
        <v>152674098.29969999</v>
      </c>
    </row>
    <row r="23" spans="3:21" x14ac:dyDescent="0.25">
      <c r="C23" s="341"/>
      <c r="D23" s="341"/>
      <c r="E23" s="341"/>
      <c r="F23" s="341"/>
      <c r="G23" s="341"/>
      <c r="H23" s="341"/>
      <c r="I23" s="341"/>
      <c r="J23" s="341"/>
      <c r="K23" s="341"/>
      <c r="L23" s="341"/>
      <c r="M23" s="341"/>
      <c r="N23" s="341"/>
      <c r="O23" s="341"/>
      <c r="P23" s="348"/>
    </row>
    <row r="24" spans="3:21" ht="15.75" x14ac:dyDescent="0.25">
      <c r="C24" s="61" t="s">
        <v>325</v>
      </c>
      <c r="D24" s="345" t="s">
        <v>326</v>
      </c>
      <c r="E24" s="345"/>
      <c r="F24" s="345"/>
      <c r="G24" s="345"/>
      <c r="H24" s="345"/>
      <c r="I24" s="345"/>
      <c r="J24" s="345"/>
      <c r="K24" s="345"/>
      <c r="L24" s="345"/>
      <c r="M24" s="345"/>
      <c r="N24" s="345"/>
      <c r="O24" s="345"/>
      <c r="P24" s="345"/>
    </row>
    <row r="25" spans="3:21" ht="15.75" x14ac:dyDescent="0.25">
      <c r="C25" s="61" t="s">
        <v>327</v>
      </c>
      <c r="D25" s="340" t="s">
        <v>328</v>
      </c>
      <c r="E25" s="340"/>
      <c r="F25" s="340"/>
      <c r="G25" s="340"/>
      <c r="H25" s="340"/>
      <c r="I25" s="340"/>
      <c r="J25" s="340"/>
      <c r="K25" s="3" t="s">
        <v>14</v>
      </c>
      <c r="L25" s="3">
        <v>8</v>
      </c>
      <c r="M25" s="3" t="s">
        <v>329</v>
      </c>
      <c r="N25" s="62">
        <f t="shared" ref="N25:N34" si="3">+O25*0.15</f>
        <v>90611.891999999978</v>
      </c>
      <c r="O25" s="66">
        <f>$U$5*U25</f>
        <v>604079.27999999991</v>
      </c>
      <c r="P25" s="63">
        <f>(O25*L25)+(N25*L25)</f>
        <v>5557529.3759999992</v>
      </c>
      <c r="U25" s="65">
        <v>168</v>
      </c>
    </row>
    <row r="26" spans="3:21" ht="15.75" x14ac:dyDescent="0.25">
      <c r="C26" s="61" t="s">
        <v>330</v>
      </c>
      <c r="D26" s="340" t="s">
        <v>85</v>
      </c>
      <c r="E26" s="340"/>
      <c r="F26" s="340"/>
      <c r="G26" s="340"/>
      <c r="H26" s="340"/>
      <c r="I26" s="340"/>
      <c r="J26" s="340"/>
      <c r="K26" s="3" t="s">
        <v>11</v>
      </c>
      <c r="L26" s="3">
        <v>2</v>
      </c>
      <c r="M26" s="3" t="s">
        <v>329</v>
      </c>
      <c r="N26" s="62">
        <f t="shared" si="3"/>
        <v>90611.891999999978</v>
      </c>
      <c r="O26" s="66">
        <f t="shared" ref="O26:O34" si="4">$U$5*U26</f>
        <v>604079.27999999991</v>
      </c>
      <c r="P26" s="63">
        <f t="shared" ref="P26:P34" si="5">(O26*L26)+(N26*L26)</f>
        <v>1389382.3439999998</v>
      </c>
      <c r="U26" s="65">
        <v>168</v>
      </c>
    </row>
    <row r="27" spans="3:21" ht="15.75" x14ac:dyDescent="0.25">
      <c r="C27" s="61" t="s">
        <v>331</v>
      </c>
      <c r="D27" s="344" t="s">
        <v>86</v>
      </c>
      <c r="E27" s="344"/>
      <c r="F27" s="344"/>
      <c r="G27" s="344"/>
      <c r="H27" s="344"/>
      <c r="I27" s="344"/>
      <c r="J27" s="344"/>
      <c r="K27" s="3" t="s">
        <v>15</v>
      </c>
      <c r="L27" s="3">
        <v>1</v>
      </c>
      <c r="M27" s="3" t="s">
        <v>329</v>
      </c>
      <c r="N27" s="62">
        <f t="shared" si="3"/>
        <v>134839.12499999997</v>
      </c>
      <c r="O27" s="66">
        <f t="shared" si="4"/>
        <v>898927.49999999988</v>
      </c>
      <c r="P27" s="63">
        <f t="shared" si="5"/>
        <v>1033766.6249999999</v>
      </c>
      <c r="U27" s="65">
        <v>250</v>
      </c>
    </row>
    <row r="28" spans="3:21" ht="15.75" x14ac:dyDescent="0.25">
      <c r="C28" s="61" t="s">
        <v>332</v>
      </c>
      <c r="D28" s="344" t="s">
        <v>87</v>
      </c>
      <c r="E28" s="344"/>
      <c r="F28" s="344"/>
      <c r="G28" s="344"/>
      <c r="H28" s="344"/>
      <c r="I28" s="344"/>
      <c r="J28" s="344"/>
      <c r="K28" s="3" t="s">
        <v>14</v>
      </c>
      <c r="L28" s="3">
        <v>8</v>
      </c>
      <c r="M28" s="3" t="s">
        <v>329</v>
      </c>
      <c r="N28" s="62">
        <f t="shared" si="3"/>
        <v>1121322.1634999998</v>
      </c>
      <c r="O28" s="66">
        <f t="shared" si="4"/>
        <v>7475481.0899999989</v>
      </c>
      <c r="P28" s="63">
        <f t="shared" si="5"/>
        <v>68774426.027999997</v>
      </c>
      <c r="U28" s="65">
        <v>2079</v>
      </c>
    </row>
    <row r="29" spans="3:21" ht="15.75" x14ac:dyDescent="0.25">
      <c r="C29" s="61" t="s">
        <v>333</v>
      </c>
      <c r="D29" s="344" t="s">
        <v>87</v>
      </c>
      <c r="E29" s="344"/>
      <c r="F29" s="344"/>
      <c r="G29" s="344"/>
      <c r="H29" s="344"/>
      <c r="I29" s="344"/>
      <c r="J29" s="344"/>
      <c r="K29" s="3" t="s">
        <v>11</v>
      </c>
      <c r="L29" s="3">
        <v>1</v>
      </c>
      <c r="M29" s="3" t="s">
        <v>329</v>
      </c>
      <c r="N29" s="62">
        <f t="shared" si="3"/>
        <v>60407.927999999993</v>
      </c>
      <c r="O29" s="66">
        <f t="shared" si="4"/>
        <v>402719.51999999996</v>
      </c>
      <c r="P29" s="63">
        <f t="shared" si="5"/>
        <v>463127.44799999997</v>
      </c>
      <c r="U29" s="65">
        <v>112</v>
      </c>
    </row>
    <row r="30" spans="3:21" ht="15.75" x14ac:dyDescent="0.25">
      <c r="C30" s="61" t="s">
        <v>334</v>
      </c>
      <c r="D30" s="344" t="s">
        <v>88</v>
      </c>
      <c r="E30" s="344"/>
      <c r="F30" s="344"/>
      <c r="G30" s="344"/>
      <c r="H30" s="344"/>
      <c r="I30" s="344"/>
      <c r="J30" s="344"/>
      <c r="K30" s="3" t="s">
        <v>11</v>
      </c>
      <c r="L30" s="3">
        <v>2</v>
      </c>
      <c r="M30" s="3" t="s">
        <v>329</v>
      </c>
      <c r="N30" s="62">
        <f t="shared" si="3"/>
        <v>426091.63499999989</v>
      </c>
      <c r="O30" s="66">
        <f t="shared" si="4"/>
        <v>2840610.8999999994</v>
      </c>
      <c r="P30" s="63">
        <f t="shared" si="5"/>
        <v>6533405.0699999984</v>
      </c>
      <c r="U30" s="65">
        <v>790</v>
      </c>
    </row>
    <row r="31" spans="3:21" ht="15.75" x14ac:dyDescent="0.25">
      <c r="C31" s="61" t="s">
        <v>335</v>
      </c>
      <c r="D31" s="344" t="s">
        <v>89</v>
      </c>
      <c r="E31" s="344"/>
      <c r="F31" s="344"/>
      <c r="G31" s="344"/>
      <c r="H31" s="344"/>
      <c r="I31" s="344"/>
      <c r="J31" s="344"/>
      <c r="K31" s="3" t="s">
        <v>15</v>
      </c>
      <c r="L31" s="3">
        <v>2</v>
      </c>
      <c r="M31" s="3" t="s">
        <v>329</v>
      </c>
      <c r="N31" s="62">
        <f t="shared" si="3"/>
        <v>258891.11999999997</v>
      </c>
      <c r="O31" s="66">
        <f t="shared" si="4"/>
        <v>1725940.7999999998</v>
      </c>
      <c r="P31" s="63">
        <f t="shared" si="5"/>
        <v>3969663.8399999994</v>
      </c>
      <c r="U31" s="65">
        <v>480</v>
      </c>
    </row>
    <row r="32" spans="3:21" ht="15.75" x14ac:dyDescent="0.25">
      <c r="C32" s="61" t="s">
        <v>336</v>
      </c>
      <c r="D32" s="344" t="s">
        <v>89</v>
      </c>
      <c r="E32" s="344"/>
      <c r="F32" s="344"/>
      <c r="G32" s="344"/>
      <c r="H32" s="344"/>
      <c r="I32" s="344"/>
      <c r="J32" s="344"/>
      <c r="K32" s="3" t="s">
        <v>16</v>
      </c>
      <c r="L32" s="3">
        <v>3</v>
      </c>
      <c r="M32" s="3" t="s">
        <v>329</v>
      </c>
      <c r="N32" s="62">
        <f t="shared" si="3"/>
        <v>258891.11999999997</v>
      </c>
      <c r="O32" s="66">
        <f t="shared" si="4"/>
        <v>1725940.7999999998</v>
      </c>
      <c r="P32" s="63">
        <f t="shared" si="5"/>
        <v>5954495.7599999998</v>
      </c>
      <c r="U32" s="65">
        <v>480</v>
      </c>
    </row>
    <row r="33" spans="3:21" ht="30" customHeight="1" x14ac:dyDescent="0.25">
      <c r="C33" s="61" t="s">
        <v>337</v>
      </c>
      <c r="D33" s="340" t="s">
        <v>338</v>
      </c>
      <c r="E33" s="340"/>
      <c r="F33" s="340"/>
      <c r="G33" s="340"/>
      <c r="H33" s="340"/>
      <c r="I33" s="340"/>
      <c r="J33" s="340"/>
      <c r="K33" s="3" t="s">
        <v>16</v>
      </c>
      <c r="L33" s="3">
        <v>2</v>
      </c>
      <c r="M33" s="3" t="s">
        <v>329</v>
      </c>
      <c r="N33" s="62">
        <f t="shared" si="3"/>
        <v>35058.172499999993</v>
      </c>
      <c r="O33" s="66">
        <f t="shared" si="4"/>
        <v>233721.14999999997</v>
      </c>
      <c r="P33" s="63">
        <f t="shared" si="5"/>
        <v>537558.6449999999</v>
      </c>
      <c r="U33" s="65">
        <v>65</v>
      </c>
    </row>
    <row r="34" spans="3:21" ht="15.75" x14ac:dyDescent="0.25">
      <c r="C34" s="61" t="s">
        <v>339</v>
      </c>
      <c r="D34" s="347" t="s">
        <v>90</v>
      </c>
      <c r="E34" s="347"/>
      <c r="F34" s="347"/>
      <c r="G34" s="347"/>
      <c r="H34" s="347"/>
      <c r="I34" s="347"/>
      <c r="J34" s="347"/>
      <c r="K34" s="3" t="s">
        <v>16</v>
      </c>
      <c r="L34" s="3">
        <v>2</v>
      </c>
      <c r="M34" s="3" t="s">
        <v>329</v>
      </c>
      <c r="N34" s="62">
        <f t="shared" si="3"/>
        <v>35058.172499999993</v>
      </c>
      <c r="O34" s="66">
        <f t="shared" si="4"/>
        <v>233721.14999999997</v>
      </c>
      <c r="P34" s="63">
        <f t="shared" si="5"/>
        <v>537558.6449999999</v>
      </c>
      <c r="U34" s="65">
        <v>65</v>
      </c>
    </row>
    <row r="35" spans="3:21" x14ac:dyDescent="0.25">
      <c r="C35" s="341" t="s">
        <v>340</v>
      </c>
      <c r="D35" s="341"/>
      <c r="E35" s="341"/>
      <c r="F35" s="341"/>
      <c r="G35" s="341"/>
      <c r="H35" s="341"/>
      <c r="I35" s="341"/>
      <c r="J35" s="341"/>
      <c r="K35" s="341"/>
      <c r="L35" s="341"/>
      <c r="M35" s="341"/>
      <c r="N35" s="341"/>
      <c r="O35" s="341"/>
      <c r="P35" s="342">
        <f>SUM(P25:P34)</f>
        <v>94750913.780999988</v>
      </c>
    </row>
    <row r="36" spans="3:21" x14ac:dyDescent="0.25">
      <c r="C36" s="341"/>
      <c r="D36" s="341"/>
      <c r="E36" s="341"/>
      <c r="F36" s="341"/>
      <c r="G36" s="341"/>
      <c r="H36" s="341"/>
      <c r="I36" s="341"/>
      <c r="J36" s="341"/>
      <c r="K36" s="341"/>
      <c r="L36" s="341"/>
      <c r="M36" s="341"/>
      <c r="N36" s="341"/>
      <c r="O36" s="341"/>
      <c r="P36" s="342"/>
    </row>
    <row r="37" spans="3:21" ht="16.5" thickBot="1" x14ac:dyDescent="0.3">
      <c r="C37" s="61">
        <v>3</v>
      </c>
      <c r="D37" s="345" t="s">
        <v>341</v>
      </c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</row>
    <row r="38" spans="3:21" ht="15.75" x14ac:dyDescent="0.25">
      <c r="C38" s="61" t="s">
        <v>342</v>
      </c>
      <c r="D38" s="344" t="s">
        <v>38</v>
      </c>
      <c r="E38" s="344"/>
      <c r="F38" s="344"/>
      <c r="G38" s="344"/>
      <c r="H38" s="344"/>
      <c r="I38" s="344"/>
      <c r="J38" s="344"/>
      <c r="K38" s="3" t="s">
        <v>10</v>
      </c>
      <c r="L38" s="3">
        <v>54</v>
      </c>
      <c r="M38" s="3" t="s">
        <v>329</v>
      </c>
      <c r="N38" s="62">
        <f t="shared" ref="N38:N101" si="6">+O38*0.15</f>
        <v>1618.0694999999998</v>
      </c>
      <c r="O38" s="67">
        <f>$U$5*U38</f>
        <v>10787.13</v>
      </c>
      <c r="P38" s="63">
        <f>(O38*L38)+(N38*L38)</f>
        <v>669880.77299999993</v>
      </c>
      <c r="U38" s="68">
        <v>3</v>
      </c>
    </row>
    <row r="39" spans="3:21" ht="15.75" x14ac:dyDescent="0.25">
      <c r="C39" s="61" t="s">
        <v>343</v>
      </c>
      <c r="D39" s="344" t="s">
        <v>38</v>
      </c>
      <c r="E39" s="344"/>
      <c r="F39" s="344"/>
      <c r="G39" s="344"/>
      <c r="H39" s="344"/>
      <c r="I39" s="344"/>
      <c r="J39" s="344"/>
      <c r="K39" s="3" t="s">
        <v>11</v>
      </c>
      <c r="L39" s="3">
        <v>0</v>
      </c>
      <c r="M39" s="3" t="s">
        <v>329</v>
      </c>
      <c r="N39" s="62">
        <f t="shared" si="6"/>
        <v>1618.0694999999998</v>
      </c>
      <c r="O39" s="67">
        <f t="shared" ref="O39:O101" si="7">$U$5*U39</f>
        <v>10787.13</v>
      </c>
      <c r="P39" s="63">
        <f t="shared" ref="P39:P102" si="8">(O39*L39)+(N39*L39)</f>
        <v>0</v>
      </c>
      <c r="U39" s="65">
        <v>3</v>
      </c>
    </row>
    <row r="40" spans="3:21" ht="15.75" x14ac:dyDescent="0.25">
      <c r="C40" s="61" t="s">
        <v>344</v>
      </c>
      <c r="D40" s="344" t="s">
        <v>38</v>
      </c>
      <c r="E40" s="344"/>
      <c r="F40" s="344"/>
      <c r="G40" s="344"/>
      <c r="H40" s="344"/>
      <c r="I40" s="344"/>
      <c r="J40" s="344"/>
      <c r="K40" s="3" t="s">
        <v>12</v>
      </c>
      <c r="L40" s="3">
        <v>43</v>
      </c>
      <c r="M40" s="3" t="s">
        <v>329</v>
      </c>
      <c r="N40" s="62">
        <f t="shared" si="6"/>
        <v>1618.0694999999998</v>
      </c>
      <c r="O40" s="67">
        <f t="shared" si="7"/>
        <v>10787.13</v>
      </c>
      <c r="P40" s="63">
        <f t="shared" si="8"/>
        <v>533423.57849999995</v>
      </c>
      <c r="U40" s="65">
        <v>3</v>
      </c>
    </row>
    <row r="41" spans="3:21" ht="15.75" x14ac:dyDescent="0.25">
      <c r="C41" s="61" t="s">
        <v>345</v>
      </c>
      <c r="D41" s="344" t="s">
        <v>38</v>
      </c>
      <c r="E41" s="344"/>
      <c r="F41" s="344"/>
      <c r="G41" s="344"/>
      <c r="H41" s="344"/>
      <c r="I41" s="344"/>
      <c r="J41" s="344"/>
      <c r="K41" s="3" t="s">
        <v>13</v>
      </c>
      <c r="L41" s="3">
        <v>54</v>
      </c>
      <c r="M41" s="3" t="s">
        <v>329</v>
      </c>
      <c r="N41" s="62">
        <f t="shared" si="6"/>
        <v>1887.7477499999998</v>
      </c>
      <c r="O41" s="67">
        <f t="shared" si="7"/>
        <v>12584.984999999999</v>
      </c>
      <c r="P41" s="63">
        <f t="shared" si="8"/>
        <v>781527.56849999994</v>
      </c>
      <c r="U41" s="65">
        <v>3.5</v>
      </c>
    </row>
    <row r="42" spans="3:21" ht="15.75" x14ac:dyDescent="0.25">
      <c r="C42" s="61" t="s">
        <v>346</v>
      </c>
      <c r="D42" s="344" t="s">
        <v>38</v>
      </c>
      <c r="E42" s="344"/>
      <c r="F42" s="344"/>
      <c r="G42" s="344"/>
      <c r="H42" s="344"/>
      <c r="I42" s="344"/>
      <c r="J42" s="344"/>
      <c r="K42" s="3" t="s">
        <v>14</v>
      </c>
      <c r="L42" s="3">
        <v>49</v>
      </c>
      <c r="M42" s="3" t="s">
        <v>329</v>
      </c>
      <c r="N42" s="62">
        <f t="shared" si="6"/>
        <v>2157.4259999999995</v>
      </c>
      <c r="O42" s="67">
        <f t="shared" si="7"/>
        <v>14382.839999999998</v>
      </c>
      <c r="P42" s="63">
        <f t="shared" si="8"/>
        <v>810473.03399999987</v>
      </c>
      <c r="T42" s="69"/>
      <c r="U42" s="65">
        <v>4</v>
      </c>
    </row>
    <row r="43" spans="3:21" ht="15.75" x14ac:dyDescent="0.25">
      <c r="C43" s="61" t="s">
        <v>347</v>
      </c>
      <c r="D43" s="344" t="s">
        <v>38</v>
      </c>
      <c r="E43" s="344"/>
      <c r="F43" s="344"/>
      <c r="G43" s="344"/>
      <c r="H43" s="344"/>
      <c r="I43" s="344"/>
      <c r="J43" s="344"/>
      <c r="K43" s="3" t="s">
        <v>15</v>
      </c>
      <c r="L43" s="3">
        <v>11</v>
      </c>
      <c r="M43" s="3" t="s">
        <v>329</v>
      </c>
      <c r="N43" s="62">
        <f t="shared" si="6"/>
        <v>3775.4954999999995</v>
      </c>
      <c r="O43" s="67">
        <f t="shared" si="7"/>
        <v>25169.969999999998</v>
      </c>
      <c r="P43" s="63">
        <f t="shared" si="8"/>
        <v>318400.12049999996</v>
      </c>
      <c r="U43" s="65">
        <v>7</v>
      </c>
    </row>
    <row r="44" spans="3:21" ht="15.75" x14ac:dyDescent="0.25">
      <c r="C44" s="61" t="s">
        <v>348</v>
      </c>
      <c r="D44" s="344" t="s">
        <v>38</v>
      </c>
      <c r="E44" s="344"/>
      <c r="F44" s="344"/>
      <c r="G44" s="344"/>
      <c r="H44" s="344"/>
      <c r="I44" s="344"/>
      <c r="J44" s="344"/>
      <c r="K44" s="3" t="s">
        <v>14</v>
      </c>
      <c r="L44" s="3">
        <v>7</v>
      </c>
      <c r="M44" s="3" t="s">
        <v>329</v>
      </c>
      <c r="N44" s="62">
        <f t="shared" si="6"/>
        <v>2157.4259999999995</v>
      </c>
      <c r="O44" s="67">
        <f t="shared" si="7"/>
        <v>14382.839999999998</v>
      </c>
      <c r="P44" s="63">
        <f t="shared" si="8"/>
        <v>115781.86199999999</v>
      </c>
      <c r="U44" s="65">
        <v>4</v>
      </c>
    </row>
    <row r="45" spans="3:21" ht="15.75" x14ac:dyDescent="0.25">
      <c r="C45" s="61" t="s">
        <v>349</v>
      </c>
      <c r="D45" s="344" t="s">
        <v>39</v>
      </c>
      <c r="E45" s="344"/>
      <c r="F45" s="344"/>
      <c r="G45" s="344"/>
      <c r="H45" s="344"/>
      <c r="I45" s="344"/>
      <c r="J45" s="344"/>
      <c r="K45" s="3" t="s">
        <v>10</v>
      </c>
      <c r="L45" s="3">
        <v>491</v>
      </c>
      <c r="M45" s="3" t="s">
        <v>329</v>
      </c>
      <c r="N45" s="62">
        <f t="shared" si="6"/>
        <v>2157.4259999999995</v>
      </c>
      <c r="O45" s="67">
        <f t="shared" si="7"/>
        <v>14382.839999999998</v>
      </c>
      <c r="P45" s="63">
        <f t="shared" si="8"/>
        <v>8121270.6059999987</v>
      </c>
      <c r="U45" s="65">
        <v>4</v>
      </c>
    </row>
    <row r="46" spans="3:21" ht="15.75" x14ac:dyDescent="0.25">
      <c r="C46" s="61" t="s">
        <v>350</v>
      </c>
      <c r="D46" s="344" t="s">
        <v>40</v>
      </c>
      <c r="E46" s="344"/>
      <c r="F46" s="344"/>
      <c r="G46" s="344"/>
      <c r="H46" s="344"/>
      <c r="I46" s="344"/>
      <c r="J46" s="344"/>
      <c r="K46" s="3" t="s">
        <v>11</v>
      </c>
      <c r="L46" s="3">
        <v>14</v>
      </c>
      <c r="M46" s="3" t="s">
        <v>329</v>
      </c>
      <c r="N46" s="62">
        <f t="shared" si="6"/>
        <v>3775.4954999999995</v>
      </c>
      <c r="O46" s="67">
        <f t="shared" si="7"/>
        <v>25169.969999999998</v>
      </c>
      <c r="P46" s="63">
        <f t="shared" si="8"/>
        <v>405236.51699999993</v>
      </c>
      <c r="U46" s="65">
        <v>7</v>
      </c>
    </row>
    <row r="47" spans="3:21" ht="32.25" customHeight="1" x14ac:dyDescent="0.25">
      <c r="C47" s="61" t="s">
        <v>351</v>
      </c>
      <c r="D47" s="340" t="s">
        <v>352</v>
      </c>
      <c r="E47" s="340"/>
      <c r="F47" s="340"/>
      <c r="G47" s="340"/>
      <c r="H47" s="340"/>
      <c r="I47" s="340"/>
      <c r="J47" s="340"/>
      <c r="K47" s="3" t="s">
        <v>16</v>
      </c>
      <c r="L47" s="3">
        <v>4</v>
      </c>
      <c r="M47" s="3" t="s">
        <v>329</v>
      </c>
      <c r="N47" s="62">
        <f t="shared" si="6"/>
        <v>91690.604999999996</v>
      </c>
      <c r="O47" s="67">
        <f t="shared" si="7"/>
        <v>611270.69999999995</v>
      </c>
      <c r="P47" s="63">
        <f t="shared" si="8"/>
        <v>2811845.2199999997</v>
      </c>
      <c r="U47" s="65">
        <v>170</v>
      </c>
    </row>
    <row r="48" spans="3:21" ht="15.75" x14ac:dyDescent="0.25">
      <c r="C48" s="61" t="s">
        <v>353</v>
      </c>
      <c r="D48" s="344" t="s">
        <v>41</v>
      </c>
      <c r="E48" s="344"/>
      <c r="F48" s="344"/>
      <c r="G48" s="344"/>
      <c r="H48" s="344"/>
      <c r="I48" s="344"/>
      <c r="J48" s="344"/>
      <c r="K48" s="3" t="s">
        <v>10</v>
      </c>
      <c r="L48" s="3">
        <v>93</v>
      </c>
      <c r="M48" s="3" t="s">
        <v>329</v>
      </c>
      <c r="N48" s="62">
        <f t="shared" si="6"/>
        <v>2157.4259999999995</v>
      </c>
      <c r="O48" s="67">
        <f t="shared" si="7"/>
        <v>14382.839999999998</v>
      </c>
      <c r="P48" s="63">
        <f t="shared" si="8"/>
        <v>1538244.7379999999</v>
      </c>
      <c r="U48" s="65">
        <v>4</v>
      </c>
    </row>
    <row r="49" spans="3:21" ht="15.75" x14ac:dyDescent="0.25">
      <c r="C49" s="61" t="s">
        <v>354</v>
      </c>
      <c r="D49" s="344" t="s">
        <v>41</v>
      </c>
      <c r="E49" s="344"/>
      <c r="F49" s="344"/>
      <c r="G49" s="344"/>
      <c r="H49" s="344"/>
      <c r="I49" s="344"/>
      <c r="J49" s="344"/>
      <c r="K49" s="3" t="s">
        <v>12</v>
      </c>
      <c r="L49" s="3">
        <v>61</v>
      </c>
      <c r="M49" s="3" t="s">
        <v>329</v>
      </c>
      <c r="N49" s="62">
        <f t="shared" si="6"/>
        <v>2157.4259999999995</v>
      </c>
      <c r="O49" s="67">
        <f t="shared" si="7"/>
        <v>14382.839999999998</v>
      </c>
      <c r="P49" s="63">
        <f t="shared" si="8"/>
        <v>1008956.2259999998</v>
      </c>
      <c r="U49" s="65">
        <v>4</v>
      </c>
    </row>
    <row r="50" spans="3:21" ht="15.75" x14ac:dyDescent="0.25">
      <c r="C50" s="61" t="s">
        <v>355</v>
      </c>
      <c r="D50" s="344" t="s">
        <v>41</v>
      </c>
      <c r="E50" s="344"/>
      <c r="F50" s="344"/>
      <c r="G50" s="344"/>
      <c r="H50" s="344"/>
      <c r="I50" s="344"/>
      <c r="J50" s="344"/>
      <c r="K50" s="3" t="s">
        <v>14</v>
      </c>
      <c r="L50" s="3">
        <v>43</v>
      </c>
      <c r="M50" s="3" t="s">
        <v>329</v>
      </c>
      <c r="N50" s="62">
        <f t="shared" si="6"/>
        <v>3236.1389999999997</v>
      </c>
      <c r="O50" s="67">
        <f t="shared" si="7"/>
        <v>21574.26</v>
      </c>
      <c r="P50" s="63">
        <f t="shared" si="8"/>
        <v>1066847.1569999999</v>
      </c>
      <c r="U50" s="65">
        <v>6</v>
      </c>
    </row>
    <row r="51" spans="3:21" ht="15.75" x14ac:dyDescent="0.25">
      <c r="C51" s="61" t="s">
        <v>356</v>
      </c>
      <c r="D51" s="344" t="s">
        <v>41</v>
      </c>
      <c r="E51" s="344"/>
      <c r="F51" s="344"/>
      <c r="G51" s="344"/>
      <c r="H51" s="344"/>
      <c r="I51" s="344"/>
      <c r="J51" s="344"/>
      <c r="K51" s="3" t="s">
        <v>16</v>
      </c>
      <c r="L51" s="3">
        <v>1</v>
      </c>
      <c r="M51" s="3" t="s">
        <v>329</v>
      </c>
      <c r="N51" s="62">
        <f t="shared" si="6"/>
        <v>4854.2084999999988</v>
      </c>
      <c r="O51" s="67">
        <f t="shared" si="7"/>
        <v>32361.389999999996</v>
      </c>
      <c r="P51" s="63">
        <f t="shared" si="8"/>
        <v>37215.598499999993</v>
      </c>
      <c r="U51" s="65">
        <v>9</v>
      </c>
    </row>
    <row r="52" spans="3:21" ht="15.75" x14ac:dyDescent="0.25">
      <c r="C52" s="61" t="s">
        <v>357</v>
      </c>
      <c r="D52" s="344" t="s">
        <v>42</v>
      </c>
      <c r="E52" s="344"/>
      <c r="F52" s="344"/>
      <c r="G52" s="344"/>
      <c r="H52" s="344"/>
      <c r="I52" s="344"/>
      <c r="J52" s="344"/>
      <c r="K52" s="3" t="s">
        <v>10</v>
      </c>
      <c r="L52" s="3">
        <v>24</v>
      </c>
      <c r="M52" s="3" t="s">
        <v>329</v>
      </c>
      <c r="N52" s="62">
        <f t="shared" si="6"/>
        <v>2157.4259999999995</v>
      </c>
      <c r="O52" s="67">
        <f t="shared" si="7"/>
        <v>14382.839999999998</v>
      </c>
      <c r="P52" s="63">
        <f t="shared" si="8"/>
        <v>396966.38399999996</v>
      </c>
      <c r="U52" s="65">
        <v>4</v>
      </c>
    </row>
    <row r="53" spans="3:21" ht="15.75" x14ac:dyDescent="0.25">
      <c r="C53" s="61" t="s">
        <v>358</v>
      </c>
      <c r="D53" s="344" t="s">
        <v>43</v>
      </c>
      <c r="E53" s="344"/>
      <c r="F53" s="344"/>
      <c r="G53" s="344"/>
      <c r="H53" s="344"/>
      <c r="I53" s="344"/>
      <c r="J53" s="344"/>
      <c r="K53" s="3" t="s">
        <v>58</v>
      </c>
      <c r="L53" s="3">
        <v>6</v>
      </c>
      <c r="M53" s="3" t="s">
        <v>329</v>
      </c>
      <c r="N53" s="62">
        <f t="shared" si="6"/>
        <v>4314.851999999999</v>
      </c>
      <c r="O53" s="67">
        <f t="shared" si="7"/>
        <v>28765.679999999997</v>
      </c>
      <c r="P53" s="63">
        <f t="shared" si="8"/>
        <v>198483.19199999998</v>
      </c>
      <c r="U53" s="65">
        <v>8</v>
      </c>
    </row>
    <row r="54" spans="3:21" ht="15.75" x14ac:dyDescent="0.25">
      <c r="C54" s="61" t="s">
        <v>359</v>
      </c>
      <c r="D54" s="344" t="s">
        <v>43</v>
      </c>
      <c r="E54" s="344"/>
      <c r="F54" s="344"/>
      <c r="G54" s="344"/>
      <c r="H54" s="344"/>
      <c r="I54" s="344"/>
      <c r="J54" s="344"/>
      <c r="K54" s="3" t="s">
        <v>59</v>
      </c>
      <c r="L54" s="3">
        <v>18</v>
      </c>
      <c r="M54" s="3" t="s">
        <v>329</v>
      </c>
      <c r="N54" s="62">
        <f t="shared" si="6"/>
        <v>5393.5649999999996</v>
      </c>
      <c r="O54" s="67">
        <f t="shared" si="7"/>
        <v>35957.1</v>
      </c>
      <c r="P54" s="63">
        <f t="shared" si="8"/>
        <v>744311.97</v>
      </c>
      <c r="U54" s="65">
        <v>10</v>
      </c>
    </row>
    <row r="55" spans="3:21" ht="15.75" x14ac:dyDescent="0.25">
      <c r="C55" s="61" t="s">
        <v>360</v>
      </c>
      <c r="D55" s="344" t="s">
        <v>43</v>
      </c>
      <c r="E55" s="344"/>
      <c r="F55" s="344"/>
      <c r="G55" s="344"/>
      <c r="H55" s="344"/>
      <c r="I55" s="344"/>
      <c r="J55" s="344"/>
      <c r="K55" s="3" t="s">
        <v>60</v>
      </c>
      <c r="L55" s="3">
        <v>8</v>
      </c>
      <c r="M55" s="3" t="s">
        <v>329</v>
      </c>
      <c r="N55" s="62">
        <f t="shared" si="6"/>
        <v>5932.9214999999995</v>
      </c>
      <c r="O55" s="67">
        <f t="shared" si="7"/>
        <v>39552.81</v>
      </c>
      <c r="P55" s="63">
        <f t="shared" si="8"/>
        <v>363885.85199999996</v>
      </c>
      <c r="U55" s="65">
        <v>11</v>
      </c>
    </row>
    <row r="56" spans="3:21" ht="15.75" x14ac:dyDescent="0.25">
      <c r="C56" s="61" t="s">
        <v>361</v>
      </c>
      <c r="D56" s="346" t="s">
        <v>44</v>
      </c>
      <c r="E56" s="346"/>
      <c r="F56" s="346"/>
      <c r="G56" s="346"/>
      <c r="H56" s="346"/>
      <c r="I56" s="346"/>
      <c r="J56" s="346"/>
      <c r="K56" s="3" t="s">
        <v>61</v>
      </c>
      <c r="L56" s="3">
        <v>1</v>
      </c>
      <c r="M56" s="3" t="s">
        <v>329</v>
      </c>
      <c r="N56" s="62">
        <f t="shared" si="6"/>
        <v>3236.1389999999997</v>
      </c>
      <c r="O56" s="67">
        <f t="shared" si="7"/>
        <v>21574.26</v>
      </c>
      <c r="P56" s="63">
        <f t="shared" si="8"/>
        <v>24810.398999999998</v>
      </c>
      <c r="U56" s="65">
        <v>6</v>
      </c>
    </row>
    <row r="57" spans="3:21" ht="15.75" x14ac:dyDescent="0.25">
      <c r="C57" s="61" t="s">
        <v>362</v>
      </c>
      <c r="D57" s="346" t="s">
        <v>44</v>
      </c>
      <c r="E57" s="346"/>
      <c r="F57" s="346"/>
      <c r="G57" s="346"/>
      <c r="H57" s="346"/>
      <c r="I57" s="346"/>
      <c r="J57" s="346"/>
      <c r="K57" s="3" t="s">
        <v>62</v>
      </c>
      <c r="L57" s="3">
        <v>107</v>
      </c>
      <c r="M57" s="3" t="s">
        <v>329</v>
      </c>
      <c r="N57" s="62">
        <f t="shared" si="6"/>
        <v>3236.1389999999997</v>
      </c>
      <c r="O57" s="67">
        <f t="shared" si="7"/>
        <v>21574.26</v>
      </c>
      <c r="P57" s="63">
        <f t="shared" si="8"/>
        <v>2654712.693</v>
      </c>
      <c r="U57" s="65">
        <v>6</v>
      </c>
    </row>
    <row r="58" spans="3:21" ht="15.75" x14ac:dyDescent="0.25">
      <c r="C58" s="61" t="s">
        <v>363</v>
      </c>
      <c r="D58" s="346" t="s">
        <v>44</v>
      </c>
      <c r="E58" s="346"/>
      <c r="F58" s="346"/>
      <c r="G58" s="346"/>
      <c r="H58" s="346"/>
      <c r="I58" s="346"/>
      <c r="J58" s="346"/>
      <c r="K58" s="3" t="s">
        <v>63</v>
      </c>
      <c r="L58" s="3">
        <v>21</v>
      </c>
      <c r="M58" s="3" t="s">
        <v>329</v>
      </c>
      <c r="N58" s="62">
        <f t="shared" si="6"/>
        <v>3236.1389999999997</v>
      </c>
      <c r="O58" s="67">
        <f t="shared" si="7"/>
        <v>21574.26</v>
      </c>
      <c r="P58" s="63">
        <f t="shared" si="8"/>
        <v>521018.37899999996</v>
      </c>
      <c r="U58" s="65">
        <v>6</v>
      </c>
    </row>
    <row r="59" spans="3:21" ht="15.75" x14ac:dyDescent="0.25">
      <c r="C59" s="61" t="s">
        <v>364</v>
      </c>
      <c r="D59" s="346" t="s">
        <v>44</v>
      </c>
      <c r="E59" s="346"/>
      <c r="F59" s="346"/>
      <c r="G59" s="346"/>
      <c r="H59" s="346"/>
      <c r="I59" s="346"/>
      <c r="J59" s="346"/>
      <c r="K59" s="3" t="s">
        <v>64</v>
      </c>
      <c r="L59" s="3">
        <v>18</v>
      </c>
      <c r="M59" s="3" t="s">
        <v>329</v>
      </c>
      <c r="N59" s="62">
        <f t="shared" si="6"/>
        <v>3775.4954999999995</v>
      </c>
      <c r="O59" s="67">
        <f t="shared" si="7"/>
        <v>25169.969999999998</v>
      </c>
      <c r="P59" s="63">
        <f t="shared" si="8"/>
        <v>521018.37899999996</v>
      </c>
      <c r="U59" s="65">
        <v>7</v>
      </c>
    </row>
    <row r="60" spans="3:21" ht="15.75" x14ac:dyDescent="0.25">
      <c r="C60" s="61" t="s">
        <v>365</v>
      </c>
      <c r="D60" s="346" t="s">
        <v>44</v>
      </c>
      <c r="E60" s="346"/>
      <c r="F60" s="346"/>
      <c r="G60" s="346"/>
      <c r="H60" s="346"/>
      <c r="I60" s="346"/>
      <c r="J60" s="346"/>
      <c r="K60" s="3" t="s">
        <v>65</v>
      </c>
      <c r="L60" s="3">
        <v>73</v>
      </c>
      <c r="M60" s="3" t="s">
        <v>329</v>
      </c>
      <c r="N60" s="62">
        <f t="shared" si="6"/>
        <v>3775.4954999999995</v>
      </c>
      <c r="O60" s="67">
        <f t="shared" si="7"/>
        <v>25169.969999999998</v>
      </c>
      <c r="P60" s="63">
        <f t="shared" si="8"/>
        <v>2113018.9814999998</v>
      </c>
      <c r="U60" s="65">
        <v>7</v>
      </c>
    </row>
    <row r="61" spans="3:21" ht="15.75" x14ac:dyDescent="0.25">
      <c r="C61" s="61" t="s">
        <v>366</v>
      </c>
      <c r="D61" s="346" t="s">
        <v>44</v>
      </c>
      <c r="E61" s="346"/>
      <c r="F61" s="346"/>
      <c r="G61" s="346"/>
      <c r="H61" s="346"/>
      <c r="I61" s="346"/>
      <c r="J61" s="346"/>
      <c r="K61" s="3" t="s">
        <v>66</v>
      </c>
      <c r="L61" s="3">
        <v>15</v>
      </c>
      <c r="M61" s="3" t="s">
        <v>329</v>
      </c>
      <c r="N61" s="62">
        <f t="shared" si="6"/>
        <v>4854.2084999999988</v>
      </c>
      <c r="O61" s="67">
        <f t="shared" si="7"/>
        <v>32361.389999999996</v>
      </c>
      <c r="P61" s="63">
        <f t="shared" si="8"/>
        <v>558233.97749999992</v>
      </c>
      <c r="U61" s="65">
        <v>9</v>
      </c>
    </row>
    <row r="62" spans="3:21" ht="15.75" x14ac:dyDescent="0.25">
      <c r="C62" s="61" t="s">
        <v>367</v>
      </c>
      <c r="D62" s="346" t="s">
        <v>44</v>
      </c>
      <c r="E62" s="346"/>
      <c r="F62" s="346"/>
      <c r="G62" s="346"/>
      <c r="H62" s="346"/>
      <c r="I62" s="346"/>
      <c r="J62" s="346"/>
      <c r="K62" s="3" t="s">
        <v>67</v>
      </c>
      <c r="L62" s="3">
        <v>13</v>
      </c>
      <c r="M62" s="3" t="s">
        <v>329</v>
      </c>
      <c r="N62" s="62">
        <f t="shared" si="6"/>
        <v>3775.4954999999995</v>
      </c>
      <c r="O62" s="67">
        <f t="shared" si="7"/>
        <v>25169.969999999998</v>
      </c>
      <c r="P62" s="63">
        <f t="shared" si="8"/>
        <v>376291.0515</v>
      </c>
      <c r="U62" s="65">
        <v>7</v>
      </c>
    </row>
    <row r="63" spans="3:21" ht="15.75" x14ac:dyDescent="0.25">
      <c r="C63" s="61" t="s">
        <v>368</v>
      </c>
      <c r="D63" s="346" t="s">
        <v>45</v>
      </c>
      <c r="E63" s="346"/>
      <c r="F63" s="346"/>
      <c r="G63" s="346"/>
      <c r="H63" s="346"/>
      <c r="I63" s="346"/>
      <c r="J63" s="346"/>
      <c r="K63" s="3" t="s">
        <v>68</v>
      </c>
      <c r="L63" s="3">
        <v>16</v>
      </c>
      <c r="M63" s="3" t="s">
        <v>329</v>
      </c>
      <c r="N63" s="62">
        <f t="shared" si="6"/>
        <v>3236.1389999999997</v>
      </c>
      <c r="O63" s="67">
        <f t="shared" si="7"/>
        <v>21574.26</v>
      </c>
      <c r="P63" s="63">
        <f t="shared" si="8"/>
        <v>396966.38399999996</v>
      </c>
      <c r="U63" s="65">
        <v>6</v>
      </c>
    </row>
    <row r="64" spans="3:21" ht="15.75" x14ac:dyDescent="0.25">
      <c r="C64" s="61" t="s">
        <v>369</v>
      </c>
      <c r="D64" s="346" t="s">
        <v>45</v>
      </c>
      <c r="E64" s="346"/>
      <c r="F64" s="346"/>
      <c r="G64" s="346"/>
      <c r="H64" s="346"/>
      <c r="I64" s="346"/>
      <c r="J64" s="346"/>
      <c r="K64" s="3" t="s">
        <v>69</v>
      </c>
      <c r="L64" s="3">
        <v>264</v>
      </c>
      <c r="M64" s="3" t="s">
        <v>329</v>
      </c>
      <c r="N64" s="62">
        <f t="shared" si="6"/>
        <v>4314.851999999999</v>
      </c>
      <c r="O64" s="67">
        <f t="shared" si="7"/>
        <v>28765.679999999997</v>
      </c>
      <c r="P64" s="63">
        <f t="shared" si="8"/>
        <v>8733260.4479999989</v>
      </c>
      <c r="U64" s="65">
        <v>8</v>
      </c>
    </row>
    <row r="65" spans="3:21" ht="15.75" x14ac:dyDescent="0.25">
      <c r="C65" s="61" t="s">
        <v>370</v>
      </c>
      <c r="D65" s="346" t="s">
        <v>45</v>
      </c>
      <c r="E65" s="346"/>
      <c r="F65" s="346"/>
      <c r="G65" s="346"/>
      <c r="H65" s="346"/>
      <c r="I65" s="346"/>
      <c r="J65" s="346"/>
      <c r="K65" s="3" t="s">
        <v>65</v>
      </c>
      <c r="L65" s="3">
        <v>81</v>
      </c>
      <c r="M65" s="3" t="s">
        <v>329</v>
      </c>
      <c r="N65" s="62">
        <f t="shared" si="6"/>
        <v>4854.2084999999988</v>
      </c>
      <c r="O65" s="67">
        <f t="shared" si="7"/>
        <v>32361.389999999996</v>
      </c>
      <c r="P65" s="63">
        <f t="shared" si="8"/>
        <v>3014463.4784999997</v>
      </c>
      <c r="U65" s="65">
        <v>9</v>
      </c>
    </row>
    <row r="66" spans="3:21" ht="15.75" x14ac:dyDescent="0.25">
      <c r="C66" s="61" t="s">
        <v>371</v>
      </c>
      <c r="D66" s="346" t="s">
        <v>45</v>
      </c>
      <c r="E66" s="346"/>
      <c r="F66" s="346"/>
      <c r="G66" s="346"/>
      <c r="H66" s="346"/>
      <c r="I66" s="346"/>
      <c r="J66" s="346"/>
      <c r="K66" s="3" t="s">
        <v>70</v>
      </c>
      <c r="L66" s="3">
        <v>1</v>
      </c>
      <c r="M66" s="3" t="s">
        <v>329</v>
      </c>
      <c r="N66" s="62">
        <f t="shared" si="6"/>
        <v>6472.2779999999993</v>
      </c>
      <c r="O66" s="67">
        <f t="shared" si="7"/>
        <v>43148.52</v>
      </c>
      <c r="P66" s="63">
        <f t="shared" si="8"/>
        <v>49620.797999999995</v>
      </c>
      <c r="U66" s="65">
        <v>12</v>
      </c>
    </row>
    <row r="67" spans="3:21" ht="15.75" x14ac:dyDescent="0.25">
      <c r="C67" s="61" t="s">
        <v>372</v>
      </c>
      <c r="D67" s="346" t="s">
        <v>45</v>
      </c>
      <c r="E67" s="346"/>
      <c r="F67" s="346"/>
      <c r="G67" s="346"/>
      <c r="H67" s="346"/>
      <c r="I67" s="346"/>
      <c r="J67" s="346"/>
      <c r="K67" s="3" t="s">
        <v>71</v>
      </c>
      <c r="L67" s="3">
        <v>3</v>
      </c>
      <c r="M67" s="3" t="s">
        <v>329</v>
      </c>
      <c r="N67" s="62">
        <f t="shared" si="6"/>
        <v>8090.3474999999989</v>
      </c>
      <c r="O67" s="67">
        <f t="shared" si="7"/>
        <v>53935.649999999994</v>
      </c>
      <c r="P67" s="63">
        <f t="shared" si="8"/>
        <v>186077.99249999999</v>
      </c>
      <c r="U67" s="65">
        <v>15</v>
      </c>
    </row>
    <row r="68" spans="3:21" ht="15.75" x14ac:dyDescent="0.25">
      <c r="C68" s="61" t="s">
        <v>373</v>
      </c>
      <c r="D68" s="346" t="s">
        <v>46</v>
      </c>
      <c r="E68" s="346"/>
      <c r="F68" s="346"/>
      <c r="G68" s="346"/>
      <c r="H68" s="346"/>
      <c r="I68" s="346"/>
      <c r="J68" s="346"/>
      <c r="K68" s="3" t="s">
        <v>72</v>
      </c>
      <c r="L68" s="3">
        <v>1</v>
      </c>
      <c r="M68" s="3" t="s">
        <v>329</v>
      </c>
      <c r="N68" s="62">
        <f t="shared" si="6"/>
        <v>7550.9909999999991</v>
      </c>
      <c r="O68" s="67">
        <f t="shared" si="7"/>
        <v>50339.939999999995</v>
      </c>
      <c r="P68" s="63">
        <f t="shared" si="8"/>
        <v>57890.930999999997</v>
      </c>
      <c r="U68" s="65">
        <v>14</v>
      </c>
    </row>
    <row r="69" spans="3:21" ht="15.75" x14ac:dyDescent="0.25">
      <c r="C69" s="61" t="s">
        <v>374</v>
      </c>
      <c r="D69" s="346" t="s">
        <v>46</v>
      </c>
      <c r="E69" s="346"/>
      <c r="F69" s="346"/>
      <c r="G69" s="346"/>
      <c r="H69" s="346"/>
      <c r="I69" s="346"/>
      <c r="J69" s="346"/>
      <c r="K69" s="3" t="s">
        <v>73</v>
      </c>
      <c r="L69" s="3">
        <v>4</v>
      </c>
      <c r="M69" s="3" t="s">
        <v>329</v>
      </c>
      <c r="N69" s="62">
        <f t="shared" si="6"/>
        <v>6472.2779999999993</v>
      </c>
      <c r="O69" s="67">
        <f t="shared" si="7"/>
        <v>43148.52</v>
      </c>
      <c r="P69" s="63">
        <f t="shared" si="8"/>
        <v>198483.19199999998</v>
      </c>
      <c r="U69" s="65">
        <v>12</v>
      </c>
    </row>
    <row r="70" spans="3:21" ht="15.75" x14ac:dyDescent="0.25">
      <c r="C70" s="61" t="s">
        <v>375</v>
      </c>
      <c r="D70" s="346" t="s">
        <v>46</v>
      </c>
      <c r="E70" s="346"/>
      <c r="F70" s="346"/>
      <c r="G70" s="346"/>
      <c r="H70" s="346"/>
      <c r="I70" s="346"/>
      <c r="J70" s="346"/>
      <c r="K70" s="3" t="s">
        <v>74</v>
      </c>
      <c r="L70" s="3">
        <v>25</v>
      </c>
      <c r="M70" s="3" t="s">
        <v>329</v>
      </c>
      <c r="N70" s="62">
        <f t="shared" si="6"/>
        <v>5932.9214999999995</v>
      </c>
      <c r="O70" s="67">
        <f t="shared" si="7"/>
        <v>39552.81</v>
      </c>
      <c r="P70" s="63">
        <f t="shared" si="8"/>
        <v>1137143.2875000001</v>
      </c>
      <c r="U70" s="65">
        <v>11</v>
      </c>
    </row>
    <row r="71" spans="3:21" ht="15.75" x14ac:dyDescent="0.25">
      <c r="C71" s="61" t="s">
        <v>376</v>
      </c>
      <c r="D71" s="346" t="s">
        <v>46</v>
      </c>
      <c r="E71" s="346"/>
      <c r="F71" s="346"/>
      <c r="G71" s="346"/>
      <c r="H71" s="346"/>
      <c r="I71" s="346"/>
      <c r="J71" s="346"/>
      <c r="K71" s="3" t="s">
        <v>75</v>
      </c>
      <c r="L71" s="3">
        <v>53</v>
      </c>
      <c r="M71" s="3" t="s">
        <v>329</v>
      </c>
      <c r="N71" s="62">
        <f t="shared" si="6"/>
        <v>5393.5649999999996</v>
      </c>
      <c r="O71" s="67">
        <f t="shared" si="7"/>
        <v>35957.1</v>
      </c>
      <c r="P71" s="63">
        <f t="shared" si="8"/>
        <v>2191585.2449999996</v>
      </c>
      <c r="U71" s="65">
        <v>10</v>
      </c>
    </row>
    <row r="72" spans="3:21" ht="15.75" x14ac:dyDescent="0.25">
      <c r="C72" s="61" t="s">
        <v>377</v>
      </c>
      <c r="D72" s="344" t="s">
        <v>47</v>
      </c>
      <c r="E72" s="344"/>
      <c r="F72" s="344"/>
      <c r="G72" s="344"/>
      <c r="H72" s="344"/>
      <c r="I72" s="344"/>
      <c r="J72" s="344"/>
      <c r="K72" s="3" t="s">
        <v>14</v>
      </c>
      <c r="L72" s="3">
        <v>2</v>
      </c>
      <c r="M72" s="3" t="s">
        <v>329</v>
      </c>
      <c r="N72" s="62">
        <f t="shared" si="6"/>
        <v>8090.3474999999989</v>
      </c>
      <c r="O72" s="67">
        <f t="shared" si="7"/>
        <v>53935.649999999994</v>
      </c>
      <c r="P72" s="63">
        <f t="shared" si="8"/>
        <v>124051.99499999998</v>
      </c>
      <c r="U72" s="65">
        <v>15</v>
      </c>
    </row>
    <row r="73" spans="3:21" ht="15.75" x14ac:dyDescent="0.25">
      <c r="C73" s="61" t="s">
        <v>378</v>
      </c>
      <c r="D73" s="344" t="s">
        <v>47</v>
      </c>
      <c r="E73" s="344"/>
      <c r="F73" s="344"/>
      <c r="G73" s="344"/>
      <c r="H73" s="344"/>
      <c r="I73" s="344"/>
      <c r="J73" s="344"/>
      <c r="K73" s="3" t="s">
        <v>12</v>
      </c>
      <c r="L73" s="3">
        <v>4</v>
      </c>
      <c r="M73" s="3" t="s">
        <v>329</v>
      </c>
      <c r="N73" s="62">
        <f t="shared" si="6"/>
        <v>7550.9909999999991</v>
      </c>
      <c r="O73" s="67">
        <f t="shared" si="7"/>
        <v>50339.939999999995</v>
      </c>
      <c r="P73" s="63">
        <f t="shared" si="8"/>
        <v>231563.72399999999</v>
      </c>
      <c r="U73" s="65">
        <v>14</v>
      </c>
    </row>
    <row r="74" spans="3:21" ht="15.75" x14ac:dyDescent="0.25">
      <c r="C74" s="61" t="s">
        <v>379</v>
      </c>
      <c r="D74" s="344" t="s">
        <v>47</v>
      </c>
      <c r="E74" s="344"/>
      <c r="F74" s="344"/>
      <c r="G74" s="344"/>
      <c r="H74" s="344"/>
      <c r="I74" s="344"/>
      <c r="J74" s="344"/>
      <c r="K74" s="3" t="s">
        <v>10</v>
      </c>
      <c r="L74" s="3">
        <v>22</v>
      </c>
      <c r="M74" s="3" t="s">
        <v>329</v>
      </c>
      <c r="N74" s="62">
        <f t="shared" si="6"/>
        <v>6472.2779999999993</v>
      </c>
      <c r="O74" s="67">
        <f t="shared" si="7"/>
        <v>43148.52</v>
      </c>
      <c r="P74" s="63">
        <f t="shared" si="8"/>
        <v>1091657.5559999999</v>
      </c>
      <c r="U74" s="65">
        <v>12</v>
      </c>
    </row>
    <row r="75" spans="3:21" ht="15.75" x14ac:dyDescent="0.25">
      <c r="C75" s="61" t="s">
        <v>380</v>
      </c>
      <c r="D75" s="344" t="s">
        <v>48</v>
      </c>
      <c r="E75" s="344"/>
      <c r="F75" s="344"/>
      <c r="G75" s="344"/>
      <c r="H75" s="344"/>
      <c r="I75" s="344"/>
      <c r="J75" s="344"/>
      <c r="K75" s="3" t="s">
        <v>60</v>
      </c>
      <c r="L75" s="3">
        <v>1</v>
      </c>
      <c r="M75" s="3" t="s">
        <v>329</v>
      </c>
      <c r="N75" s="62">
        <f t="shared" si="6"/>
        <v>3775.4954999999995</v>
      </c>
      <c r="O75" s="67">
        <f t="shared" si="7"/>
        <v>25169.969999999998</v>
      </c>
      <c r="P75" s="63">
        <f t="shared" si="8"/>
        <v>28945.465499999998</v>
      </c>
      <c r="U75" s="65">
        <v>7</v>
      </c>
    </row>
    <row r="76" spans="3:21" ht="15.75" x14ac:dyDescent="0.25">
      <c r="C76" s="61" t="s">
        <v>381</v>
      </c>
      <c r="D76" s="344" t="s">
        <v>48</v>
      </c>
      <c r="E76" s="344"/>
      <c r="F76" s="344"/>
      <c r="G76" s="344"/>
      <c r="H76" s="344"/>
      <c r="I76" s="344"/>
      <c r="J76" s="344"/>
      <c r="K76" s="3" t="s">
        <v>66</v>
      </c>
      <c r="L76" s="3">
        <v>25</v>
      </c>
      <c r="M76" s="3" t="s">
        <v>329</v>
      </c>
      <c r="N76" s="62">
        <f t="shared" si="6"/>
        <v>2696.7824999999998</v>
      </c>
      <c r="O76" s="67">
        <f t="shared" si="7"/>
        <v>17978.55</v>
      </c>
      <c r="P76" s="63">
        <f t="shared" si="8"/>
        <v>516883.3125</v>
      </c>
      <c r="U76" s="65">
        <v>5</v>
      </c>
    </row>
    <row r="77" spans="3:21" ht="15.75" x14ac:dyDescent="0.25">
      <c r="C77" s="61" t="s">
        <v>382</v>
      </c>
      <c r="D77" s="344" t="s">
        <v>48</v>
      </c>
      <c r="E77" s="344"/>
      <c r="F77" s="344"/>
      <c r="G77" s="344"/>
      <c r="H77" s="344"/>
      <c r="I77" s="344"/>
      <c r="J77" s="344"/>
      <c r="K77" s="3" t="s">
        <v>76</v>
      </c>
      <c r="L77" s="3">
        <v>45</v>
      </c>
      <c r="M77" s="3" t="s">
        <v>329</v>
      </c>
      <c r="N77" s="62">
        <f t="shared" si="6"/>
        <v>1618.0694999999998</v>
      </c>
      <c r="O77" s="67">
        <f t="shared" si="7"/>
        <v>10787.13</v>
      </c>
      <c r="P77" s="63">
        <f t="shared" si="8"/>
        <v>558233.97749999992</v>
      </c>
      <c r="U77" s="65">
        <v>3</v>
      </c>
    </row>
    <row r="78" spans="3:21" ht="15.75" x14ac:dyDescent="0.25">
      <c r="C78" s="61" t="s">
        <v>383</v>
      </c>
      <c r="D78" s="344" t="s">
        <v>48</v>
      </c>
      <c r="E78" s="344"/>
      <c r="F78" s="344"/>
      <c r="G78" s="344"/>
      <c r="H78" s="344"/>
      <c r="I78" s="344"/>
      <c r="J78" s="344"/>
      <c r="K78" s="3" t="s">
        <v>77</v>
      </c>
      <c r="L78" s="3">
        <v>4</v>
      </c>
      <c r="M78" s="3" t="s">
        <v>329</v>
      </c>
      <c r="N78" s="62">
        <f t="shared" si="6"/>
        <v>1618.0694999999998</v>
      </c>
      <c r="O78" s="67">
        <f t="shared" si="7"/>
        <v>10787.13</v>
      </c>
      <c r="P78" s="63">
        <f t="shared" si="8"/>
        <v>49620.797999999995</v>
      </c>
      <c r="U78" s="65">
        <v>3</v>
      </c>
    </row>
    <row r="79" spans="3:21" ht="15.75" x14ac:dyDescent="0.25">
      <c r="C79" s="61" t="s">
        <v>384</v>
      </c>
      <c r="D79" s="344" t="s">
        <v>49</v>
      </c>
      <c r="E79" s="344"/>
      <c r="F79" s="344"/>
      <c r="G79" s="344"/>
      <c r="H79" s="344"/>
      <c r="I79" s="344"/>
      <c r="J79" s="344"/>
      <c r="K79" s="3" t="s">
        <v>78</v>
      </c>
      <c r="L79" s="3">
        <v>27</v>
      </c>
      <c r="M79" s="3" t="s">
        <v>329</v>
      </c>
      <c r="N79" s="62">
        <f t="shared" si="6"/>
        <v>2157.4259999999995</v>
      </c>
      <c r="O79" s="67">
        <f t="shared" si="7"/>
        <v>14382.839999999998</v>
      </c>
      <c r="P79" s="63">
        <f t="shared" si="8"/>
        <v>446587.18199999991</v>
      </c>
      <c r="U79" s="65">
        <v>4</v>
      </c>
    </row>
    <row r="80" spans="3:21" ht="15.75" x14ac:dyDescent="0.25">
      <c r="C80" s="61" t="s">
        <v>385</v>
      </c>
      <c r="D80" s="344" t="s">
        <v>49</v>
      </c>
      <c r="E80" s="344"/>
      <c r="F80" s="344"/>
      <c r="G80" s="344"/>
      <c r="H80" s="344"/>
      <c r="I80" s="344"/>
      <c r="J80" s="344"/>
      <c r="K80" s="3" t="s">
        <v>58</v>
      </c>
      <c r="L80" s="3">
        <v>32</v>
      </c>
      <c r="M80" s="3" t="s">
        <v>329</v>
      </c>
      <c r="N80" s="62">
        <f t="shared" si="6"/>
        <v>2157.4259999999995</v>
      </c>
      <c r="O80" s="67">
        <f t="shared" si="7"/>
        <v>14382.839999999998</v>
      </c>
      <c r="P80" s="63">
        <f t="shared" si="8"/>
        <v>529288.51199999987</v>
      </c>
      <c r="U80" s="65">
        <v>4</v>
      </c>
    </row>
    <row r="81" spans="3:21" ht="15.75" x14ac:dyDescent="0.25">
      <c r="C81" s="61" t="s">
        <v>386</v>
      </c>
      <c r="D81" s="344" t="s">
        <v>50</v>
      </c>
      <c r="E81" s="344"/>
      <c r="F81" s="344"/>
      <c r="G81" s="344"/>
      <c r="H81" s="344"/>
      <c r="I81" s="344"/>
      <c r="J81" s="344"/>
      <c r="K81" s="3" t="s">
        <v>10</v>
      </c>
      <c r="L81" s="3">
        <v>1794</v>
      </c>
      <c r="M81" s="3" t="s">
        <v>329</v>
      </c>
      <c r="N81" s="62">
        <f t="shared" si="6"/>
        <v>2157.4259999999995</v>
      </c>
      <c r="O81" s="67">
        <f t="shared" si="7"/>
        <v>14382.839999999998</v>
      </c>
      <c r="P81" s="63">
        <f t="shared" si="8"/>
        <v>29673237.203999996</v>
      </c>
      <c r="U81" s="65">
        <v>4</v>
      </c>
    </row>
    <row r="82" spans="3:21" ht="15.75" x14ac:dyDescent="0.25">
      <c r="C82" s="61" t="s">
        <v>387</v>
      </c>
      <c r="D82" s="344" t="s">
        <v>50</v>
      </c>
      <c r="E82" s="344"/>
      <c r="F82" s="344"/>
      <c r="G82" s="344"/>
      <c r="H82" s="344"/>
      <c r="I82" s="344"/>
      <c r="J82" s="344"/>
      <c r="K82" s="3" t="s">
        <v>11</v>
      </c>
      <c r="L82" s="70">
        <v>152</v>
      </c>
      <c r="M82" s="3" t="s">
        <v>329</v>
      </c>
      <c r="N82" s="62">
        <f t="shared" si="6"/>
        <v>2157.4259999999995</v>
      </c>
      <c r="O82" s="67">
        <f t="shared" si="7"/>
        <v>14382.839999999998</v>
      </c>
      <c r="P82" s="63">
        <f t="shared" si="8"/>
        <v>2514120.4319999996</v>
      </c>
      <c r="U82" s="65">
        <v>4</v>
      </c>
    </row>
    <row r="83" spans="3:21" ht="15.75" x14ac:dyDescent="0.25">
      <c r="C83" s="61" t="s">
        <v>388</v>
      </c>
      <c r="D83" s="344" t="s">
        <v>50</v>
      </c>
      <c r="E83" s="344"/>
      <c r="F83" s="344"/>
      <c r="G83" s="344"/>
      <c r="H83" s="344"/>
      <c r="I83" s="344"/>
      <c r="J83" s="344"/>
      <c r="K83" s="3" t="s">
        <v>12</v>
      </c>
      <c r="L83" s="3">
        <v>723</v>
      </c>
      <c r="M83" s="3" t="s">
        <v>329</v>
      </c>
      <c r="N83" s="62">
        <f t="shared" si="6"/>
        <v>3236.1389999999997</v>
      </c>
      <c r="O83" s="67">
        <f t="shared" si="7"/>
        <v>21574.26</v>
      </c>
      <c r="P83" s="63">
        <f t="shared" si="8"/>
        <v>17937918.476999998</v>
      </c>
      <c r="U83" s="65">
        <v>6</v>
      </c>
    </row>
    <row r="84" spans="3:21" ht="15.75" x14ac:dyDescent="0.25">
      <c r="C84" s="61" t="s">
        <v>389</v>
      </c>
      <c r="D84" s="344" t="s">
        <v>50</v>
      </c>
      <c r="E84" s="344"/>
      <c r="F84" s="344"/>
      <c r="G84" s="344"/>
      <c r="H84" s="344"/>
      <c r="I84" s="344"/>
      <c r="J84" s="344"/>
      <c r="K84" s="3" t="s">
        <v>13</v>
      </c>
      <c r="L84" s="3">
        <v>150</v>
      </c>
      <c r="M84" s="3" t="s">
        <v>329</v>
      </c>
      <c r="N84" s="62">
        <f t="shared" si="6"/>
        <v>3236.1389999999997</v>
      </c>
      <c r="O84" s="67">
        <f t="shared" si="7"/>
        <v>21574.26</v>
      </c>
      <c r="P84" s="63">
        <f t="shared" si="8"/>
        <v>3721559.8499999996</v>
      </c>
      <c r="U84" s="65">
        <v>6</v>
      </c>
    </row>
    <row r="85" spans="3:21" ht="15.75" x14ac:dyDescent="0.25">
      <c r="C85" s="61" t="s">
        <v>390</v>
      </c>
      <c r="D85" s="344" t="s">
        <v>50</v>
      </c>
      <c r="E85" s="344"/>
      <c r="F85" s="344"/>
      <c r="G85" s="344"/>
      <c r="H85" s="344"/>
      <c r="I85" s="344"/>
      <c r="J85" s="344"/>
      <c r="K85" s="3" t="s">
        <v>14</v>
      </c>
      <c r="L85" s="3">
        <v>545</v>
      </c>
      <c r="M85" s="3" t="s">
        <v>329</v>
      </c>
      <c r="N85" s="62">
        <f t="shared" si="6"/>
        <v>3775.4954999999995</v>
      </c>
      <c r="O85" s="67">
        <f t="shared" si="7"/>
        <v>25169.969999999998</v>
      </c>
      <c r="P85" s="63">
        <f t="shared" si="8"/>
        <v>15775278.697499998</v>
      </c>
      <c r="U85" s="65">
        <v>7</v>
      </c>
    </row>
    <row r="86" spans="3:21" ht="15.75" x14ac:dyDescent="0.25">
      <c r="C86" s="61" t="s">
        <v>391</v>
      </c>
      <c r="D86" s="344" t="s">
        <v>50</v>
      </c>
      <c r="E86" s="344"/>
      <c r="F86" s="344"/>
      <c r="G86" s="344"/>
      <c r="H86" s="344"/>
      <c r="I86" s="344"/>
      <c r="J86" s="344"/>
      <c r="K86" s="3" t="s">
        <v>15</v>
      </c>
      <c r="L86" s="3">
        <v>55</v>
      </c>
      <c r="M86" s="3" t="s">
        <v>329</v>
      </c>
      <c r="N86" s="62">
        <f t="shared" si="6"/>
        <v>3775.4954999999995</v>
      </c>
      <c r="O86" s="67">
        <f t="shared" si="7"/>
        <v>25169.969999999998</v>
      </c>
      <c r="P86" s="63">
        <f t="shared" si="8"/>
        <v>1592000.6024999998</v>
      </c>
      <c r="U86" s="65">
        <v>7</v>
      </c>
    </row>
    <row r="87" spans="3:21" ht="15.75" x14ac:dyDescent="0.25">
      <c r="C87" s="61" t="s">
        <v>392</v>
      </c>
      <c r="D87" s="344" t="s">
        <v>50</v>
      </c>
      <c r="E87" s="344"/>
      <c r="F87" s="344"/>
      <c r="G87" s="344"/>
      <c r="H87" s="344"/>
      <c r="I87" s="344"/>
      <c r="J87" s="344"/>
      <c r="K87" s="3" t="s">
        <v>16</v>
      </c>
      <c r="L87" s="3">
        <v>6</v>
      </c>
      <c r="M87" s="3" t="s">
        <v>329</v>
      </c>
      <c r="N87" s="62">
        <f t="shared" si="6"/>
        <v>5393.5649999999996</v>
      </c>
      <c r="O87" s="67">
        <f t="shared" si="7"/>
        <v>35957.1</v>
      </c>
      <c r="P87" s="63">
        <f t="shared" si="8"/>
        <v>248103.99</v>
      </c>
      <c r="U87" s="65">
        <v>10</v>
      </c>
    </row>
    <row r="88" spans="3:21" ht="15.75" x14ac:dyDescent="0.25">
      <c r="C88" s="61" t="s">
        <v>393</v>
      </c>
      <c r="D88" s="344" t="s">
        <v>51</v>
      </c>
      <c r="E88" s="344"/>
      <c r="F88" s="344"/>
      <c r="G88" s="344"/>
      <c r="H88" s="344"/>
      <c r="I88" s="344"/>
      <c r="J88" s="344"/>
      <c r="K88" s="3" t="s">
        <v>10</v>
      </c>
      <c r="L88" s="3">
        <v>2</v>
      </c>
      <c r="M88" s="3" t="s">
        <v>329</v>
      </c>
      <c r="N88" s="62">
        <f t="shared" si="6"/>
        <v>2157.4259999999995</v>
      </c>
      <c r="O88" s="67">
        <f t="shared" si="7"/>
        <v>14382.839999999998</v>
      </c>
      <c r="P88" s="63">
        <f t="shared" si="8"/>
        <v>33080.531999999992</v>
      </c>
      <c r="U88" s="65">
        <v>4</v>
      </c>
    </row>
    <row r="89" spans="3:21" ht="15.75" x14ac:dyDescent="0.25">
      <c r="C89" s="61" t="s">
        <v>394</v>
      </c>
      <c r="D89" s="344" t="s">
        <v>51</v>
      </c>
      <c r="E89" s="344"/>
      <c r="F89" s="344"/>
      <c r="G89" s="344"/>
      <c r="H89" s="344"/>
      <c r="I89" s="344"/>
      <c r="J89" s="344"/>
      <c r="K89" s="3" t="s">
        <v>12</v>
      </c>
      <c r="L89" s="3">
        <v>6</v>
      </c>
      <c r="M89" s="3" t="s">
        <v>329</v>
      </c>
      <c r="N89" s="62">
        <f t="shared" si="6"/>
        <v>2696.7824999999998</v>
      </c>
      <c r="O89" s="67">
        <f t="shared" si="7"/>
        <v>17978.55</v>
      </c>
      <c r="P89" s="63">
        <f t="shared" si="8"/>
        <v>124051.995</v>
      </c>
      <c r="U89" s="65">
        <v>5</v>
      </c>
    </row>
    <row r="90" spans="3:21" ht="15.75" x14ac:dyDescent="0.25">
      <c r="C90" s="61" t="s">
        <v>395</v>
      </c>
      <c r="D90" s="344" t="s">
        <v>51</v>
      </c>
      <c r="E90" s="344"/>
      <c r="F90" s="344"/>
      <c r="G90" s="344"/>
      <c r="H90" s="344"/>
      <c r="I90" s="344"/>
      <c r="J90" s="344"/>
      <c r="K90" s="3" t="s">
        <v>14</v>
      </c>
      <c r="L90" s="3">
        <v>8</v>
      </c>
      <c r="M90" s="3" t="s">
        <v>329</v>
      </c>
      <c r="N90" s="62">
        <f t="shared" si="6"/>
        <v>3236.1389999999997</v>
      </c>
      <c r="O90" s="67">
        <f t="shared" si="7"/>
        <v>21574.26</v>
      </c>
      <c r="P90" s="63">
        <f t="shared" si="8"/>
        <v>198483.19199999998</v>
      </c>
      <c r="U90" s="65">
        <v>6</v>
      </c>
    </row>
    <row r="91" spans="3:21" ht="15.75" x14ac:dyDescent="0.25">
      <c r="C91" s="61" t="s">
        <v>396</v>
      </c>
      <c r="D91" s="344" t="s">
        <v>51</v>
      </c>
      <c r="E91" s="344"/>
      <c r="F91" s="344"/>
      <c r="G91" s="344"/>
      <c r="H91" s="344"/>
      <c r="I91" s="344"/>
      <c r="J91" s="344"/>
      <c r="K91" s="3" t="s">
        <v>15</v>
      </c>
      <c r="L91" s="3">
        <v>3</v>
      </c>
      <c r="M91" s="3" t="s">
        <v>329</v>
      </c>
      <c r="N91" s="62">
        <f t="shared" si="6"/>
        <v>4314.851999999999</v>
      </c>
      <c r="O91" s="67">
        <f t="shared" si="7"/>
        <v>28765.679999999997</v>
      </c>
      <c r="P91" s="63">
        <f t="shared" si="8"/>
        <v>99241.59599999999</v>
      </c>
      <c r="U91" s="65">
        <v>8</v>
      </c>
    </row>
    <row r="92" spans="3:21" ht="15.75" x14ac:dyDescent="0.25">
      <c r="C92" s="61" t="s">
        <v>397</v>
      </c>
      <c r="D92" s="344" t="s">
        <v>51</v>
      </c>
      <c r="E92" s="344"/>
      <c r="F92" s="344"/>
      <c r="G92" s="344"/>
      <c r="H92" s="344"/>
      <c r="I92" s="344"/>
      <c r="J92" s="344"/>
      <c r="K92" s="3" t="s">
        <v>16</v>
      </c>
      <c r="L92" s="3">
        <v>2</v>
      </c>
      <c r="M92" s="3" t="s">
        <v>329</v>
      </c>
      <c r="N92" s="62">
        <f t="shared" si="6"/>
        <v>5393.5649999999996</v>
      </c>
      <c r="O92" s="67">
        <f t="shared" si="7"/>
        <v>35957.1</v>
      </c>
      <c r="P92" s="63">
        <f t="shared" si="8"/>
        <v>82701.33</v>
      </c>
      <c r="U92" s="65">
        <v>10</v>
      </c>
    </row>
    <row r="93" spans="3:21" ht="15.75" x14ac:dyDescent="0.25">
      <c r="C93" s="61" t="s">
        <v>398</v>
      </c>
      <c r="D93" s="344" t="s">
        <v>52</v>
      </c>
      <c r="E93" s="344"/>
      <c r="F93" s="344"/>
      <c r="G93" s="344"/>
      <c r="H93" s="344"/>
      <c r="I93" s="344"/>
      <c r="J93" s="344"/>
      <c r="K93" s="3" t="s">
        <v>79</v>
      </c>
      <c r="L93" s="3">
        <v>19</v>
      </c>
      <c r="M93" s="3" t="s">
        <v>329</v>
      </c>
      <c r="N93" s="62">
        <f t="shared" si="6"/>
        <v>1618.0694999999998</v>
      </c>
      <c r="O93" s="67">
        <f t="shared" si="7"/>
        <v>10787.13</v>
      </c>
      <c r="P93" s="63">
        <f t="shared" si="8"/>
        <v>235698.79049999997</v>
      </c>
      <c r="U93" s="65">
        <v>3</v>
      </c>
    </row>
    <row r="94" spans="3:21" ht="15.75" x14ac:dyDescent="0.25">
      <c r="C94" s="61" t="s">
        <v>399</v>
      </c>
      <c r="D94" s="344" t="s">
        <v>52</v>
      </c>
      <c r="E94" s="344"/>
      <c r="F94" s="344"/>
      <c r="G94" s="344"/>
      <c r="H94" s="344"/>
      <c r="I94" s="344"/>
      <c r="J94" s="344"/>
      <c r="K94" s="3" t="s">
        <v>11</v>
      </c>
      <c r="L94" s="3">
        <v>2</v>
      </c>
      <c r="M94" s="3" t="s">
        <v>329</v>
      </c>
      <c r="N94" s="62">
        <f t="shared" si="6"/>
        <v>1618.0694999999998</v>
      </c>
      <c r="O94" s="67">
        <f t="shared" si="7"/>
        <v>10787.13</v>
      </c>
      <c r="P94" s="63">
        <f t="shared" si="8"/>
        <v>24810.398999999998</v>
      </c>
      <c r="U94" s="65">
        <v>3</v>
      </c>
    </row>
    <row r="95" spans="3:21" ht="15.75" x14ac:dyDescent="0.25">
      <c r="C95" s="61" t="s">
        <v>400</v>
      </c>
      <c r="D95" s="344" t="s">
        <v>52</v>
      </c>
      <c r="E95" s="344"/>
      <c r="F95" s="344"/>
      <c r="G95" s="344"/>
      <c r="H95" s="344"/>
      <c r="I95" s="344"/>
      <c r="J95" s="344"/>
      <c r="K95" s="3" t="s">
        <v>79</v>
      </c>
      <c r="L95" s="3">
        <v>261</v>
      </c>
      <c r="M95" s="3" t="s">
        <v>329</v>
      </c>
      <c r="N95" s="62">
        <f t="shared" si="6"/>
        <v>2157.4259999999995</v>
      </c>
      <c r="O95" s="67">
        <f t="shared" si="7"/>
        <v>14382.839999999998</v>
      </c>
      <c r="P95" s="63">
        <f t="shared" si="8"/>
        <v>4317009.426</v>
      </c>
      <c r="U95" s="65">
        <v>4</v>
      </c>
    </row>
    <row r="96" spans="3:21" ht="15.75" x14ac:dyDescent="0.25">
      <c r="C96" s="61" t="s">
        <v>401</v>
      </c>
      <c r="D96" s="344" t="s">
        <v>52</v>
      </c>
      <c r="E96" s="344"/>
      <c r="F96" s="344"/>
      <c r="G96" s="344"/>
      <c r="H96" s="344"/>
      <c r="I96" s="344"/>
      <c r="J96" s="344"/>
      <c r="K96" s="3" t="s">
        <v>10</v>
      </c>
      <c r="L96" s="3">
        <v>557</v>
      </c>
      <c r="M96" s="3" t="s">
        <v>329</v>
      </c>
      <c r="N96" s="62">
        <f t="shared" si="6"/>
        <v>2427.1042499999994</v>
      </c>
      <c r="O96" s="67">
        <f t="shared" si="7"/>
        <v>16180.694999999998</v>
      </c>
      <c r="P96" s="63">
        <f t="shared" si="8"/>
        <v>10364544.182249999</v>
      </c>
      <c r="U96" s="65">
        <v>4.5</v>
      </c>
    </row>
    <row r="97" spans="3:21" ht="15.75" x14ac:dyDescent="0.25">
      <c r="C97" s="61" t="s">
        <v>402</v>
      </c>
      <c r="D97" s="344" t="s">
        <v>53</v>
      </c>
      <c r="E97" s="344"/>
      <c r="F97" s="344"/>
      <c r="G97" s="344"/>
      <c r="H97" s="344"/>
      <c r="I97" s="344"/>
      <c r="J97" s="344"/>
      <c r="K97" s="3" t="s">
        <v>80</v>
      </c>
      <c r="L97" s="3">
        <v>18</v>
      </c>
      <c r="M97" s="3" t="s">
        <v>329</v>
      </c>
      <c r="N97" s="62">
        <f t="shared" si="6"/>
        <v>2427.1042499999994</v>
      </c>
      <c r="O97" s="67">
        <f t="shared" si="7"/>
        <v>16180.694999999998</v>
      </c>
      <c r="P97" s="63">
        <f t="shared" si="8"/>
        <v>334940.38649999996</v>
      </c>
      <c r="U97" s="65">
        <v>4.5</v>
      </c>
    </row>
    <row r="98" spans="3:21" ht="15.75" x14ac:dyDescent="0.25">
      <c r="C98" s="61" t="s">
        <v>403</v>
      </c>
      <c r="D98" s="344" t="s">
        <v>53</v>
      </c>
      <c r="E98" s="344"/>
      <c r="F98" s="344"/>
      <c r="G98" s="344"/>
      <c r="H98" s="344"/>
      <c r="I98" s="344"/>
      <c r="J98" s="344"/>
      <c r="K98" s="3" t="s">
        <v>81</v>
      </c>
      <c r="L98" s="3">
        <v>18</v>
      </c>
      <c r="M98" s="3" t="s">
        <v>329</v>
      </c>
      <c r="N98" s="62">
        <f t="shared" si="6"/>
        <v>2696.7824999999998</v>
      </c>
      <c r="O98" s="67">
        <f t="shared" si="7"/>
        <v>17978.55</v>
      </c>
      <c r="P98" s="63">
        <f t="shared" si="8"/>
        <v>372155.98499999999</v>
      </c>
      <c r="U98" s="65">
        <v>5</v>
      </c>
    </row>
    <row r="99" spans="3:21" ht="15.75" x14ac:dyDescent="0.25">
      <c r="C99" s="61" t="s">
        <v>404</v>
      </c>
      <c r="D99" s="344" t="s">
        <v>53</v>
      </c>
      <c r="E99" s="344"/>
      <c r="F99" s="344"/>
      <c r="G99" s="344"/>
      <c r="H99" s="344"/>
      <c r="I99" s="344"/>
      <c r="J99" s="344"/>
      <c r="K99" s="3" t="s">
        <v>81</v>
      </c>
      <c r="L99" s="3">
        <v>18</v>
      </c>
      <c r="M99" s="3" t="s">
        <v>329</v>
      </c>
      <c r="N99" s="62">
        <f t="shared" si="6"/>
        <v>2696.7824999999998</v>
      </c>
      <c r="O99" s="67">
        <f t="shared" si="7"/>
        <v>17978.55</v>
      </c>
      <c r="P99" s="63">
        <f t="shared" si="8"/>
        <v>372155.98499999999</v>
      </c>
      <c r="U99" s="65">
        <v>5</v>
      </c>
    </row>
    <row r="100" spans="3:21" ht="15.75" x14ac:dyDescent="0.25">
      <c r="C100" s="61" t="s">
        <v>405</v>
      </c>
      <c r="D100" s="346" t="s">
        <v>54</v>
      </c>
      <c r="E100" s="346"/>
      <c r="F100" s="346"/>
      <c r="G100" s="346"/>
      <c r="H100" s="346"/>
      <c r="I100" s="346"/>
      <c r="J100" s="346"/>
      <c r="K100" s="3" t="s">
        <v>10</v>
      </c>
      <c r="L100" s="3">
        <v>654</v>
      </c>
      <c r="M100" s="3" t="s">
        <v>329</v>
      </c>
      <c r="N100" s="62">
        <f t="shared" si="6"/>
        <v>2157.4259999999995</v>
      </c>
      <c r="O100" s="67">
        <f t="shared" si="7"/>
        <v>14382.839999999998</v>
      </c>
      <c r="P100" s="63">
        <f t="shared" si="8"/>
        <v>10817333.964</v>
      </c>
      <c r="U100" s="65">
        <v>4</v>
      </c>
    </row>
    <row r="101" spans="3:21" ht="15.75" x14ac:dyDescent="0.25">
      <c r="C101" s="61" t="s">
        <v>406</v>
      </c>
      <c r="D101" s="344" t="s">
        <v>55</v>
      </c>
      <c r="E101" s="344"/>
      <c r="F101" s="344"/>
      <c r="G101" s="344"/>
      <c r="H101" s="344"/>
      <c r="I101" s="344"/>
      <c r="J101" s="344"/>
      <c r="K101" s="3" t="s">
        <v>82</v>
      </c>
      <c r="L101" s="3">
        <v>693</v>
      </c>
      <c r="M101" s="3" t="s">
        <v>329</v>
      </c>
      <c r="N101" s="62">
        <f t="shared" si="6"/>
        <v>2157.4259999999995</v>
      </c>
      <c r="O101" s="67">
        <f t="shared" si="7"/>
        <v>14382.839999999998</v>
      </c>
      <c r="P101" s="63">
        <f t="shared" si="8"/>
        <v>11462404.338</v>
      </c>
      <c r="U101" s="65">
        <v>4</v>
      </c>
    </row>
    <row r="102" spans="3:21" ht="15.75" x14ac:dyDescent="0.25">
      <c r="C102" s="61" t="s">
        <v>407</v>
      </c>
      <c r="D102" s="344" t="s">
        <v>56</v>
      </c>
      <c r="E102" s="344"/>
      <c r="F102" s="344"/>
      <c r="G102" s="344"/>
      <c r="H102" s="344"/>
      <c r="I102" s="344"/>
      <c r="J102" s="344"/>
      <c r="K102" s="3" t="s">
        <v>10</v>
      </c>
      <c r="L102" s="3">
        <v>512</v>
      </c>
      <c r="M102" s="3" t="s">
        <v>329</v>
      </c>
      <c r="N102" s="62">
        <f t="shared" ref="N102:N108" si="9">+O102*0.15</f>
        <v>149.85</v>
      </c>
      <c r="O102" s="67">
        <v>999</v>
      </c>
      <c r="P102" s="63">
        <f t="shared" si="8"/>
        <v>588211.19999999995</v>
      </c>
      <c r="U102" s="65">
        <v>5</v>
      </c>
    </row>
    <row r="103" spans="3:21" ht="15.75" x14ac:dyDescent="0.25">
      <c r="C103" s="61" t="s">
        <v>408</v>
      </c>
      <c r="D103" s="344" t="s">
        <v>56</v>
      </c>
      <c r="E103" s="344"/>
      <c r="F103" s="344"/>
      <c r="G103" s="344"/>
      <c r="H103" s="344"/>
      <c r="I103" s="344"/>
      <c r="J103" s="344"/>
      <c r="K103" s="3" t="s">
        <v>11</v>
      </c>
      <c r="L103" s="3">
        <v>50</v>
      </c>
      <c r="M103" s="3" t="s">
        <v>329</v>
      </c>
      <c r="N103" s="62">
        <f t="shared" si="9"/>
        <v>252</v>
      </c>
      <c r="O103" s="67">
        <v>1680</v>
      </c>
      <c r="P103" s="63">
        <f t="shared" ref="P103:P107" si="10">(O103*L103)+(N103*L103)</f>
        <v>96600</v>
      </c>
      <c r="U103" s="65">
        <v>5</v>
      </c>
    </row>
    <row r="104" spans="3:21" ht="15.75" x14ac:dyDescent="0.25">
      <c r="C104" s="61" t="s">
        <v>409</v>
      </c>
      <c r="D104" s="344" t="s">
        <v>56</v>
      </c>
      <c r="E104" s="344"/>
      <c r="F104" s="344"/>
      <c r="G104" s="344"/>
      <c r="H104" s="344"/>
      <c r="I104" s="344"/>
      <c r="J104" s="344"/>
      <c r="K104" s="3" t="s">
        <v>12</v>
      </c>
      <c r="L104" s="3">
        <v>386</v>
      </c>
      <c r="M104" s="3" t="s">
        <v>329</v>
      </c>
      <c r="N104" s="62">
        <f t="shared" si="9"/>
        <v>252</v>
      </c>
      <c r="O104" s="67">
        <v>1680</v>
      </c>
      <c r="P104" s="63">
        <f t="shared" si="10"/>
        <v>745752</v>
      </c>
      <c r="U104" s="65">
        <v>4</v>
      </c>
    </row>
    <row r="105" spans="3:21" ht="15.75" x14ac:dyDescent="0.25">
      <c r="C105" s="61" t="s">
        <v>410</v>
      </c>
      <c r="D105" s="344" t="s">
        <v>56</v>
      </c>
      <c r="E105" s="344"/>
      <c r="F105" s="344"/>
      <c r="G105" s="344"/>
      <c r="H105" s="344"/>
      <c r="I105" s="344"/>
      <c r="J105" s="344"/>
      <c r="K105" s="3" t="s">
        <v>13</v>
      </c>
      <c r="L105" s="3">
        <v>13</v>
      </c>
      <c r="M105" s="3" t="s">
        <v>329</v>
      </c>
      <c r="N105" s="62">
        <f t="shared" si="9"/>
        <v>273</v>
      </c>
      <c r="O105" s="67">
        <v>1820</v>
      </c>
      <c r="P105" s="63">
        <f t="shared" si="10"/>
        <v>27209</v>
      </c>
      <c r="U105" s="65">
        <v>4</v>
      </c>
    </row>
    <row r="106" spans="3:21" ht="15.75" x14ac:dyDescent="0.25">
      <c r="C106" s="61" t="s">
        <v>411</v>
      </c>
      <c r="D106" s="344" t="s">
        <v>56</v>
      </c>
      <c r="E106" s="344"/>
      <c r="F106" s="344"/>
      <c r="G106" s="344"/>
      <c r="H106" s="344"/>
      <c r="I106" s="344"/>
      <c r="J106" s="344"/>
      <c r="K106" s="3" t="s">
        <v>14</v>
      </c>
      <c r="L106" s="3">
        <v>146</v>
      </c>
      <c r="M106" s="3" t="s">
        <v>329</v>
      </c>
      <c r="N106" s="62">
        <f t="shared" si="9"/>
        <v>273</v>
      </c>
      <c r="O106" s="67">
        <v>1820</v>
      </c>
      <c r="P106" s="63">
        <f t="shared" si="10"/>
        <v>305578</v>
      </c>
      <c r="U106" s="65">
        <v>5</v>
      </c>
    </row>
    <row r="107" spans="3:21" ht="15.75" x14ac:dyDescent="0.25">
      <c r="C107" s="61" t="s">
        <v>412</v>
      </c>
      <c r="D107" s="344" t="s">
        <v>56</v>
      </c>
      <c r="E107" s="344"/>
      <c r="F107" s="344"/>
      <c r="G107" s="344"/>
      <c r="H107" s="344"/>
      <c r="I107" s="344"/>
      <c r="J107" s="344"/>
      <c r="K107" s="3" t="s">
        <v>15</v>
      </c>
      <c r="L107" s="3">
        <v>11</v>
      </c>
      <c r="M107" s="3" t="s">
        <v>329</v>
      </c>
      <c r="N107" s="62">
        <f t="shared" si="9"/>
        <v>435</v>
      </c>
      <c r="O107" s="67">
        <v>2900</v>
      </c>
      <c r="P107" s="63">
        <f t="shared" si="10"/>
        <v>36685</v>
      </c>
      <c r="U107" s="65">
        <v>4</v>
      </c>
    </row>
    <row r="108" spans="3:21" ht="15.75" x14ac:dyDescent="0.25">
      <c r="C108" s="61" t="s">
        <v>413</v>
      </c>
      <c r="D108" s="344" t="s">
        <v>56</v>
      </c>
      <c r="E108" s="344"/>
      <c r="F108" s="344"/>
      <c r="G108" s="344"/>
      <c r="H108" s="344"/>
      <c r="I108" s="344"/>
      <c r="J108" s="344"/>
      <c r="K108" s="3" t="s">
        <v>16</v>
      </c>
      <c r="L108" s="3">
        <v>3</v>
      </c>
      <c r="M108" s="3" t="s">
        <v>329</v>
      </c>
      <c r="N108" s="62">
        <f t="shared" si="9"/>
        <v>435</v>
      </c>
      <c r="O108" s="67">
        <v>2900</v>
      </c>
      <c r="P108" s="63">
        <f>(O108*L108)+(N108*L108)</f>
        <v>10005</v>
      </c>
      <c r="U108" s="65">
        <v>4</v>
      </c>
    </row>
    <row r="109" spans="3:21" x14ac:dyDescent="0.25">
      <c r="C109" s="341" t="s">
        <v>414</v>
      </c>
      <c r="D109" s="341"/>
      <c r="E109" s="341"/>
      <c r="F109" s="341"/>
      <c r="G109" s="341"/>
      <c r="H109" s="341"/>
      <c r="I109" s="341"/>
      <c r="J109" s="341"/>
      <c r="K109" s="341"/>
      <c r="L109" s="341"/>
      <c r="M109" s="341"/>
      <c r="N109" s="341"/>
      <c r="O109" s="341"/>
      <c r="P109" s="342">
        <f>SUM(P38:P108)</f>
        <v>158345050.09074995</v>
      </c>
    </row>
    <row r="110" spans="3:21" x14ac:dyDescent="0.25">
      <c r="C110" s="341"/>
      <c r="D110" s="341"/>
      <c r="E110" s="341"/>
      <c r="F110" s="341"/>
      <c r="G110" s="341"/>
      <c r="H110" s="341"/>
      <c r="I110" s="341"/>
      <c r="J110" s="341"/>
      <c r="K110" s="341"/>
      <c r="L110" s="341"/>
      <c r="M110" s="341"/>
      <c r="N110" s="341"/>
      <c r="O110" s="341"/>
      <c r="P110" s="342"/>
    </row>
    <row r="111" spans="3:21" ht="16.5" thickBot="1" x14ac:dyDescent="0.3">
      <c r="C111" s="61" t="s">
        <v>415</v>
      </c>
      <c r="D111" s="345" t="s">
        <v>416</v>
      </c>
      <c r="E111" s="345"/>
      <c r="F111" s="345"/>
      <c r="G111" s="345"/>
      <c r="H111" s="345"/>
      <c r="I111" s="345"/>
      <c r="J111" s="345"/>
      <c r="K111" s="345"/>
      <c r="L111" s="345"/>
      <c r="M111" s="345"/>
      <c r="N111" s="345"/>
      <c r="O111" s="345"/>
      <c r="P111" s="345"/>
    </row>
    <row r="112" spans="3:21" ht="30.75" customHeight="1" x14ac:dyDescent="0.25">
      <c r="C112" s="61" t="s">
        <v>417</v>
      </c>
      <c r="D112" s="340" t="s">
        <v>418</v>
      </c>
      <c r="E112" s="340"/>
      <c r="F112" s="340"/>
      <c r="G112" s="340"/>
      <c r="H112" s="340"/>
      <c r="I112" s="340"/>
      <c r="J112" s="340"/>
      <c r="K112" s="3" t="s">
        <v>94</v>
      </c>
      <c r="L112" s="3">
        <v>1</v>
      </c>
      <c r="M112" s="3" t="s">
        <v>329</v>
      </c>
      <c r="N112" s="62">
        <f>+O112*0.1</f>
        <v>8557789.7999999989</v>
      </c>
      <c r="O112" s="71">
        <f>$U$5*U112</f>
        <v>85577897.999999985</v>
      </c>
      <c r="P112" s="72">
        <f>(O112*L112)+(N112*L112)</f>
        <v>94135687.799999982</v>
      </c>
      <c r="U112" s="73">
        <v>23800</v>
      </c>
    </row>
    <row r="113" spans="3:21" ht="32.25" customHeight="1" x14ac:dyDescent="0.25">
      <c r="C113" s="61" t="s">
        <v>419</v>
      </c>
      <c r="D113" s="340" t="s">
        <v>420</v>
      </c>
      <c r="E113" s="340"/>
      <c r="F113" s="340"/>
      <c r="G113" s="340"/>
      <c r="H113" s="340"/>
      <c r="I113" s="340"/>
      <c r="J113" s="340"/>
      <c r="K113" s="3" t="s">
        <v>94</v>
      </c>
      <c r="L113" s="3">
        <v>1</v>
      </c>
      <c r="M113" s="3" t="s">
        <v>329</v>
      </c>
      <c r="N113" s="62">
        <f>+O113*0.1</f>
        <v>771279.79499999993</v>
      </c>
      <c r="O113" s="71">
        <f t="shared" ref="O113:O119" si="11">$U$5*U113</f>
        <v>7712797.9499999993</v>
      </c>
      <c r="P113" s="72">
        <f>(O113*L113)+(N113*L113)</f>
        <v>8484077.7449999992</v>
      </c>
      <c r="U113" s="74">
        <v>2145</v>
      </c>
    </row>
    <row r="114" spans="3:21" ht="96" customHeight="1" x14ac:dyDescent="0.25">
      <c r="C114" s="61" t="s">
        <v>421</v>
      </c>
      <c r="D114" s="340" t="s">
        <v>93</v>
      </c>
      <c r="E114" s="340"/>
      <c r="F114" s="340"/>
      <c r="G114" s="340"/>
      <c r="H114" s="340"/>
      <c r="I114" s="340"/>
      <c r="J114" s="340"/>
      <c r="K114" s="3" t="s">
        <v>94</v>
      </c>
      <c r="L114" s="3">
        <v>18</v>
      </c>
      <c r="M114" s="3" t="s">
        <v>329</v>
      </c>
      <c r="N114" s="62">
        <f>+O114*0.1</f>
        <v>103196.87699999999</v>
      </c>
      <c r="O114" s="71">
        <f t="shared" si="11"/>
        <v>1031968.7699999999</v>
      </c>
      <c r="P114" s="72">
        <f t="shared" ref="P114:P119" si="12">(O114*L114)+(N114*L114)</f>
        <v>20432981.645999998</v>
      </c>
      <c r="U114" s="74">
        <v>287</v>
      </c>
    </row>
    <row r="115" spans="3:21" ht="32.25" customHeight="1" x14ac:dyDescent="0.25">
      <c r="C115" s="61" t="s">
        <v>422</v>
      </c>
      <c r="D115" s="340" t="s">
        <v>423</v>
      </c>
      <c r="E115" s="340"/>
      <c r="F115" s="340"/>
      <c r="G115" s="340"/>
      <c r="H115" s="340"/>
      <c r="I115" s="340"/>
      <c r="J115" s="340"/>
      <c r="K115" s="3" t="s">
        <v>94</v>
      </c>
      <c r="L115" s="3">
        <f>833+35</f>
        <v>868</v>
      </c>
      <c r="M115" s="3" t="s">
        <v>329</v>
      </c>
      <c r="N115" s="62">
        <f t="shared" ref="N115:N118" si="13">+O115*0.15</f>
        <v>5393.5649999999996</v>
      </c>
      <c r="O115" s="71">
        <f t="shared" si="11"/>
        <v>35957.1</v>
      </c>
      <c r="P115" s="72">
        <f t="shared" si="12"/>
        <v>35892377.219999999</v>
      </c>
      <c r="U115" s="74">
        <v>10</v>
      </c>
    </row>
    <row r="116" spans="3:21" ht="33.75" customHeight="1" x14ac:dyDescent="0.25">
      <c r="C116" s="61" t="s">
        <v>424</v>
      </c>
      <c r="D116" s="340" t="s">
        <v>425</v>
      </c>
      <c r="E116" s="340"/>
      <c r="F116" s="340"/>
      <c r="G116" s="340"/>
      <c r="H116" s="340"/>
      <c r="I116" s="340"/>
      <c r="J116" s="340"/>
      <c r="K116" s="3" t="s">
        <v>94</v>
      </c>
      <c r="L116" s="3">
        <v>5</v>
      </c>
      <c r="M116" s="3" t="s">
        <v>329</v>
      </c>
      <c r="N116" s="62">
        <f t="shared" si="13"/>
        <v>5393.5649999999996</v>
      </c>
      <c r="O116" s="71">
        <f t="shared" si="11"/>
        <v>35957.1</v>
      </c>
      <c r="P116" s="72">
        <f t="shared" si="12"/>
        <v>206753.32500000001</v>
      </c>
      <c r="U116" s="74">
        <v>10</v>
      </c>
    </row>
    <row r="117" spans="3:21" ht="32.25" customHeight="1" x14ac:dyDescent="0.25">
      <c r="C117" s="61" t="s">
        <v>426</v>
      </c>
      <c r="D117" s="340" t="s">
        <v>427</v>
      </c>
      <c r="E117" s="340"/>
      <c r="F117" s="340"/>
      <c r="G117" s="340"/>
      <c r="H117" s="340"/>
      <c r="I117" s="340"/>
      <c r="J117" s="340"/>
      <c r="K117" s="3" t="s">
        <v>94</v>
      </c>
      <c r="L117" s="3">
        <v>155</v>
      </c>
      <c r="M117" s="3" t="s">
        <v>329</v>
      </c>
      <c r="N117" s="62">
        <f t="shared" si="13"/>
        <v>5393.5649999999996</v>
      </c>
      <c r="O117" s="71">
        <f t="shared" si="11"/>
        <v>35957.1</v>
      </c>
      <c r="P117" s="72">
        <f t="shared" si="12"/>
        <v>6409353.0750000002</v>
      </c>
      <c r="U117" s="74">
        <v>10</v>
      </c>
    </row>
    <row r="118" spans="3:21" ht="15.75" x14ac:dyDescent="0.25">
      <c r="C118" s="61" t="s">
        <v>428</v>
      </c>
      <c r="D118" s="340" t="s">
        <v>100</v>
      </c>
      <c r="E118" s="340"/>
      <c r="F118" s="340"/>
      <c r="G118" s="340"/>
      <c r="H118" s="340"/>
      <c r="I118" s="340"/>
      <c r="J118" s="340"/>
      <c r="K118" s="3" t="s">
        <v>94</v>
      </c>
      <c r="L118" s="3">
        <v>1</v>
      </c>
      <c r="M118" s="3" t="s">
        <v>329</v>
      </c>
      <c r="N118" s="62">
        <f t="shared" si="13"/>
        <v>80903.474999999977</v>
      </c>
      <c r="O118" s="71">
        <f t="shared" si="11"/>
        <v>539356.49999999988</v>
      </c>
      <c r="P118" s="72">
        <f t="shared" si="12"/>
        <v>620259.97499999986</v>
      </c>
      <c r="U118" s="74">
        <v>150</v>
      </c>
    </row>
    <row r="119" spans="3:21" ht="32.25" customHeight="1" thickBot="1" x14ac:dyDescent="0.3">
      <c r="C119" s="61" t="s">
        <v>429</v>
      </c>
      <c r="D119" s="340" t="s">
        <v>99</v>
      </c>
      <c r="E119" s="340"/>
      <c r="F119" s="340"/>
      <c r="G119" s="340"/>
      <c r="H119" s="340"/>
      <c r="I119" s="340"/>
      <c r="J119" s="340"/>
      <c r="K119" s="3" t="s">
        <v>94</v>
      </c>
      <c r="L119" s="3">
        <v>1</v>
      </c>
      <c r="M119" s="3" t="s">
        <v>329</v>
      </c>
      <c r="N119" s="62">
        <f>+O119*0.13</f>
        <v>1117187.0969999998</v>
      </c>
      <c r="O119" s="71">
        <f t="shared" si="11"/>
        <v>8593746.8999999985</v>
      </c>
      <c r="P119" s="72">
        <f t="shared" si="12"/>
        <v>9710933.9969999976</v>
      </c>
      <c r="U119" s="75">
        <v>2390</v>
      </c>
    </row>
    <row r="120" spans="3:21" x14ac:dyDescent="0.25">
      <c r="C120" s="341" t="s">
        <v>430</v>
      </c>
      <c r="D120" s="341"/>
      <c r="E120" s="341"/>
      <c r="F120" s="341"/>
      <c r="G120" s="341"/>
      <c r="H120" s="341"/>
      <c r="I120" s="341"/>
      <c r="J120" s="341"/>
      <c r="K120" s="341"/>
      <c r="L120" s="341"/>
      <c r="M120" s="341"/>
      <c r="N120" s="341"/>
      <c r="O120" s="341"/>
      <c r="P120" s="342">
        <f>SUM(P112:P119)</f>
        <v>175892424.78299996</v>
      </c>
    </row>
    <row r="121" spans="3:21" x14ac:dyDescent="0.25">
      <c r="C121" s="341"/>
      <c r="D121" s="341"/>
      <c r="E121" s="341"/>
      <c r="F121" s="341"/>
      <c r="G121" s="341"/>
      <c r="H121" s="341"/>
      <c r="I121" s="341"/>
      <c r="J121" s="341"/>
      <c r="K121" s="341"/>
      <c r="L121" s="341"/>
      <c r="M121" s="341"/>
      <c r="N121" s="341"/>
      <c r="O121" s="341"/>
      <c r="P121" s="342"/>
    </row>
    <row r="122" spans="3:21" x14ac:dyDescent="0.25">
      <c r="C122" s="343"/>
      <c r="D122" s="343"/>
      <c r="E122" s="343"/>
      <c r="F122" s="343"/>
      <c r="G122" s="343"/>
      <c r="H122" s="343"/>
      <c r="I122" s="343"/>
      <c r="J122" s="343"/>
      <c r="K122" s="343"/>
      <c r="L122" s="343"/>
      <c r="M122" s="343"/>
      <c r="N122" s="343"/>
      <c r="O122" s="343"/>
      <c r="P122" s="343"/>
    </row>
    <row r="123" spans="3:21" x14ac:dyDescent="0.25">
      <c r="C123" s="341" t="s">
        <v>431</v>
      </c>
      <c r="D123" s="341"/>
      <c r="E123" s="341"/>
      <c r="F123" s="341"/>
      <c r="G123" s="341"/>
      <c r="H123" s="341"/>
      <c r="I123" s="341"/>
      <c r="J123" s="341"/>
      <c r="K123" s="341"/>
      <c r="L123" s="341"/>
      <c r="M123" s="341"/>
      <c r="N123" s="341"/>
      <c r="O123" s="341"/>
      <c r="P123" s="342">
        <f>+P120+P109+P35+P22</f>
        <v>581662486.95444989</v>
      </c>
    </row>
    <row r="124" spans="3:21" x14ac:dyDescent="0.25">
      <c r="C124" s="341"/>
      <c r="D124" s="341"/>
      <c r="E124" s="341"/>
      <c r="F124" s="341"/>
      <c r="G124" s="341"/>
      <c r="H124" s="341"/>
      <c r="I124" s="341"/>
      <c r="J124" s="341"/>
      <c r="K124" s="341"/>
      <c r="L124" s="341"/>
      <c r="M124" s="341"/>
      <c r="N124" s="341"/>
      <c r="O124" s="341"/>
      <c r="P124" s="342"/>
    </row>
    <row r="125" spans="3:21" ht="15" customHeight="1" x14ac:dyDescent="0.25">
      <c r="C125" s="338" t="s">
        <v>432</v>
      </c>
      <c r="D125" s="338"/>
      <c r="E125" s="338"/>
      <c r="F125" s="338"/>
      <c r="G125" s="338"/>
      <c r="H125" s="338"/>
      <c r="I125" s="338"/>
      <c r="J125" s="338"/>
      <c r="K125" s="338"/>
      <c r="L125" s="338"/>
      <c r="M125" s="338"/>
      <c r="N125" s="338"/>
      <c r="O125" s="338"/>
      <c r="P125" s="338"/>
    </row>
    <row r="126" spans="3:21" ht="15" customHeight="1" x14ac:dyDescent="0.25">
      <c r="C126" s="339" t="s">
        <v>433</v>
      </c>
      <c r="D126" s="339"/>
      <c r="E126" s="339"/>
      <c r="F126" s="339"/>
      <c r="G126" s="339"/>
      <c r="H126" s="339"/>
      <c r="I126" s="339"/>
      <c r="J126" s="339"/>
      <c r="K126" s="339"/>
      <c r="L126" s="339"/>
      <c r="M126" s="339"/>
      <c r="N126" s="339"/>
      <c r="O126" s="339"/>
      <c r="P126" s="339"/>
    </row>
    <row r="127" spans="3:21" x14ac:dyDescent="0.25">
      <c r="C127" s="339"/>
      <c r="D127" s="339"/>
      <c r="E127" s="339"/>
      <c r="F127" s="339"/>
      <c r="G127" s="339"/>
      <c r="H127" s="339"/>
      <c r="I127" s="339"/>
      <c r="J127" s="339"/>
      <c r="K127" s="339"/>
      <c r="L127" s="339"/>
      <c r="M127" s="339"/>
      <c r="N127" s="339"/>
      <c r="O127" s="339"/>
      <c r="P127" s="339"/>
    </row>
    <row r="128" spans="3:21" x14ac:dyDescent="0.25">
      <c r="C128" s="339"/>
      <c r="D128" s="339"/>
      <c r="E128" s="339"/>
      <c r="F128" s="339"/>
      <c r="G128" s="339"/>
      <c r="H128" s="339"/>
      <c r="I128" s="339"/>
      <c r="J128" s="339"/>
      <c r="K128" s="339"/>
      <c r="L128" s="339"/>
      <c r="M128" s="339"/>
      <c r="N128" s="339"/>
      <c r="O128" s="339"/>
      <c r="P128" s="339"/>
      <c r="Q128" s="76"/>
    </row>
    <row r="129" spans="3:16" x14ac:dyDescent="0.25">
      <c r="C129" s="339"/>
      <c r="D129" s="339"/>
      <c r="E129" s="339"/>
      <c r="F129" s="339"/>
      <c r="G129" s="339"/>
      <c r="H129" s="339"/>
      <c r="I129" s="339"/>
      <c r="J129" s="339"/>
      <c r="K129" s="339"/>
      <c r="L129" s="339"/>
      <c r="M129" s="339"/>
      <c r="N129" s="339"/>
      <c r="O129" s="339"/>
      <c r="P129" s="339"/>
    </row>
    <row r="130" spans="3:16" x14ac:dyDescent="0.25">
      <c r="C130" s="339"/>
      <c r="D130" s="339"/>
      <c r="E130" s="339"/>
      <c r="F130" s="339"/>
      <c r="G130" s="339"/>
      <c r="H130" s="339"/>
      <c r="I130" s="339"/>
      <c r="J130" s="339"/>
      <c r="K130" s="339"/>
      <c r="L130" s="339"/>
      <c r="M130" s="339"/>
      <c r="N130" s="339"/>
      <c r="O130" s="339"/>
      <c r="P130" s="339"/>
    </row>
    <row r="131" spans="3:16" x14ac:dyDescent="0.25">
      <c r="C131" s="339"/>
      <c r="D131" s="339"/>
      <c r="E131" s="339"/>
      <c r="F131" s="339"/>
      <c r="G131" s="339"/>
      <c r="H131" s="339"/>
      <c r="I131" s="339"/>
      <c r="J131" s="339"/>
      <c r="K131" s="339"/>
      <c r="L131" s="339"/>
      <c r="M131" s="339"/>
      <c r="N131" s="339"/>
      <c r="O131" s="339"/>
      <c r="P131" s="339"/>
    </row>
    <row r="132" spans="3:16" ht="14.25" customHeight="1" x14ac:dyDescent="0.25">
      <c r="C132" s="339"/>
      <c r="D132" s="339"/>
      <c r="E132" s="339"/>
      <c r="F132" s="339"/>
      <c r="G132" s="339"/>
      <c r="H132" s="339"/>
      <c r="I132" s="339"/>
      <c r="J132" s="339"/>
      <c r="K132" s="339"/>
      <c r="L132" s="339"/>
      <c r="M132" s="339"/>
      <c r="N132" s="339"/>
      <c r="O132" s="339"/>
      <c r="P132" s="339"/>
    </row>
    <row r="133" spans="3:16" x14ac:dyDescent="0.25">
      <c r="C133" s="339"/>
      <c r="D133" s="339"/>
      <c r="E133" s="339"/>
      <c r="F133" s="339"/>
      <c r="G133" s="339"/>
      <c r="H133" s="339"/>
      <c r="I133" s="339"/>
      <c r="J133" s="339"/>
      <c r="K133" s="339"/>
      <c r="L133" s="339"/>
      <c r="M133" s="339"/>
      <c r="N133" s="339"/>
      <c r="O133" s="339"/>
      <c r="P133" s="339"/>
    </row>
    <row r="134" spans="3:16" x14ac:dyDescent="0.25">
      <c r="C134" s="339"/>
      <c r="D134" s="339"/>
      <c r="E134" s="339"/>
      <c r="F134" s="339"/>
      <c r="G134" s="339"/>
      <c r="H134" s="339"/>
      <c r="I134" s="339"/>
      <c r="J134" s="339"/>
      <c r="K134" s="339"/>
      <c r="L134" s="339"/>
      <c r="M134" s="339"/>
      <c r="N134" s="339"/>
      <c r="O134" s="339"/>
      <c r="P134" s="339"/>
    </row>
    <row r="135" spans="3:16" x14ac:dyDescent="0.25">
      <c r="C135" s="339"/>
      <c r="D135" s="339"/>
      <c r="E135" s="339"/>
      <c r="F135" s="339"/>
      <c r="G135" s="339"/>
      <c r="H135" s="339"/>
      <c r="I135" s="339"/>
      <c r="J135" s="339"/>
      <c r="K135" s="339"/>
      <c r="L135" s="339"/>
      <c r="M135" s="339"/>
      <c r="N135" s="339"/>
      <c r="O135" s="339"/>
      <c r="P135" s="339"/>
    </row>
    <row r="136" spans="3:16" x14ac:dyDescent="0.25">
      <c r="C136" s="339"/>
      <c r="D136" s="339"/>
      <c r="E136" s="339"/>
      <c r="F136" s="339"/>
      <c r="G136" s="339"/>
      <c r="H136" s="339"/>
      <c r="I136" s="339"/>
      <c r="J136" s="339"/>
      <c r="K136" s="339"/>
      <c r="L136" s="339"/>
      <c r="M136" s="339"/>
      <c r="N136" s="339"/>
      <c r="O136" s="339"/>
      <c r="P136" s="339"/>
    </row>
    <row r="137" spans="3:16" x14ac:dyDescent="0.25">
      <c r="C137" s="339"/>
      <c r="D137" s="339"/>
      <c r="E137" s="339"/>
      <c r="F137" s="339"/>
      <c r="G137" s="339"/>
      <c r="H137" s="339"/>
      <c r="I137" s="339"/>
      <c r="J137" s="339"/>
      <c r="K137" s="339"/>
      <c r="L137" s="339"/>
      <c r="M137" s="339"/>
      <c r="N137" s="339"/>
      <c r="O137" s="339"/>
      <c r="P137" s="339"/>
    </row>
  </sheetData>
  <sheetProtection password="D343" sheet="1" objects="1" scenarios="1" selectLockedCells="1" selectUnlockedCells="1"/>
  <mergeCells count="137">
    <mergeCell ref="O8:P8"/>
    <mergeCell ref="L9:M9"/>
    <mergeCell ref="O9:P9"/>
    <mergeCell ref="C2:F6"/>
    <mergeCell ref="G2:K3"/>
    <mergeCell ref="L2:P6"/>
    <mergeCell ref="G4:K6"/>
    <mergeCell ref="C7:F7"/>
    <mergeCell ref="G7:K7"/>
    <mergeCell ref="L7:M7"/>
    <mergeCell ref="O7:P7"/>
    <mergeCell ref="C11:C12"/>
    <mergeCell ref="D11:J12"/>
    <mergeCell ref="K11:K12"/>
    <mergeCell ref="L11:L12"/>
    <mergeCell ref="M11:M12"/>
    <mergeCell ref="N11:N12"/>
    <mergeCell ref="C8:F9"/>
    <mergeCell ref="G8:K9"/>
    <mergeCell ref="L8:M8"/>
    <mergeCell ref="D16:J16"/>
    <mergeCell ref="D17:J17"/>
    <mergeCell ref="D18:J18"/>
    <mergeCell ref="D19:J19"/>
    <mergeCell ref="D20:J20"/>
    <mergeCell ref="D21:J21"/>
    <mergeCell ref="O11:O12"/>
    <mergeCell ref="P11:P12"/>
    <mergeCell ref="U11:U12"/>
    <mergeCell ref="D13:P13"/>
    <mergeCell ref="D14:J14"/>
    <mergeCell ref="D15:J15"/>
    <mergeCell ref="D28:J28"/>
    <mergeCell ref="D29:J29"/>
    <mergeCell ref="D30:J30"/>
    <mergeCell ref="D31:J31"/>
    <mergeCell ref="D32:J32"/>
    <mergeCell ref="D33:J33"/>
    <mergeCell ref="C22:O23"/>
    <mergeCell ref="P22:P23"/>
    <mergeCell ref="D24:P24"/>
    <mergeCell ref="D25:J25"/>
    <mergeCell ref="D26:J26"/>
    <mergeCell ref="D27:J27"/>
    <mergeCell ref="D40:J40"/>
    <mergeCell ref="D41:J41"/>
    <mergeCell ref="D42:J42"/>
    <mergeCell ref="D43:J43"/>
    <mergeCell ref="D44:J44"/>
    <mergeCell ref="D45:J45"/>
    <mergeCell ref="D34:J34"/>
    <mergeCell ref="C35:O36"/>
    <mergeCell ref="P35:P36"/>
    <mergeCell ref="D37:P37"/>
    <mergeCell ref="D38:J38"/>
    <mergeCell ref="D39:J39"/>
    <mergeCell ref="D52:J52"/>
    <mergeCell ref="D53:J53"/>
    <mergeCell ref="D54:J54"/>
    <mergeCell ref="D55:J55"/>
    <mergeCell ref="D56:J56"/>
    <mergeCell ref="D57:J57"/>
    <mergeCell ref="D46:J46"/>
    <mergeCell ref="D47:J47"/>
    <mergeCell ref="D48:J48"/>
    <mergeCell ref="D49:J49"/>
    <mergeCell ref="D50:J50"/>
    <mergeCell ref="D51:J51"/>
    <mergeCell ref="D64:J64"/>
    <mergeCell ref="D65:J65"/>
    <mergeCell ref="D66:J66"/>
    <mergeCell ref="D67:J67"/>
    <mergeCell ref="D68:J68"/>
    <mergeCell ref="D69:J69"/>
    <mergeCell ref="D58:J58"/>
    <mergeCell ref="D59:J59"/>
    <mergeCell ref="D60:J60"/>
    <mergeCell ref="D61:J61"/>
    <mergeCell ref="D62:J62"/>
    <mergeCell ref="D63:J63"/>
    <mergeCell ref="D76:J76"/>
    <mergeCell ref="D77:J77"/>
    <mergeCell ref="D78:J78"/>
    <mergeCell ref="D79:J79"/>
    <mergeCell ref="D80:J80"/>
    <mergeCell ref="D81:J81"/>
    <mergeCell ref="D70:J70"/>
    <mergeCell ref="D71:J71"/>
    <mergeCell ref="D72:J72"/>
    <mergeCell ref="D73:J73"/>
    <mergeCell ref="D74:J74"/>
    <mergeCell ref="D75:J75"/>
    <mergeCell ref="D88:J88"/>
    <mergeCell ref="D89:J89"/>
    <mergeCell ref="D90:J90"/>
    <mergeCell ref="D91:J91"/>
    <mergeCell ref="D92:J92"/>
    <mergeCell ref="D93:J93"/>
    <mergeCell ref="D82:J82"/>
    <mergeCell ref="D83:J83"/>
    <mergeCell ref="D84:J84"/>
    <mergeCell ref="D85:J85"/>
    <mergeCell ref="D86:J86"/>
    <mergeCell ref="D87:J87"/>
    <mergeCell ref="P109:P110"/>
    <mergeCell ref="D111:P111"/>
    <mergeCell ref="D100:J100"/>
    <mergeCell ref="D101:J101"/>
    <mergeCell ref="D102:J102"/>
    <mergeCell ref="D103:J103"/>
    <mergeCell ref="D104:J104"/>
    <mergeCell ref="D105:J105"/>
    <mergeCell ref="D94:J94"/>
    <mergeCell ref="D95:J95"/>
    <mergeCell ref="D96:J96"/>
    <mergeCell ref="D97:J97"/>
    <mergeCell ref="D98:J98"/>
    <mergeCell ref="D99:J99"/>
    <mergeCell ref="D112:J112"/>
    <mergeCell ref="D113:J113"/>
    <mergeCell ref="D114:J114"/>
    <mergeCell ref="D115:J115"/>
    <mergeCell ref="D116:J116"/>
    <mergeCell ref="D117:J117"/>
    <mergeCell ref="D106:J106"/>
    <mergeCell ref="D107:J107"/>
    <mergeCell ref="D108:J108"/>
    <mergeCell ref="C109:O110"/>
    <mergeCell ref="C125:P125"/>
    <mergeCell ref="C126:P137"/>
    <mergeCell ref="D118:J118"/>
    <mergeCell ref="D119:J119"/>
    <mergeCell ref="C120:O121"/>
    <mergeCell ref="P120:P121"/>
    <mergeCell ref="C122:P122"/>
    <mergeCell ref="C123:O124"/>
    <mergeCell ref="P123:P124"/>
  </mergeCells>
  <printOptions horizontalCentered="1"/>
  <pageMargins left="0.31496062992125984" right="0.11811023622047245" top="0.74803149606299213" bottom="0.74803149606299213" header="0.31496062992125984" footer="0.31496062992125984"/>
  <pageSetup scale="50" orientation="portrait" r:id="rId1"/>
  <rowBreaks count="1" manualBreakCount="1">
    <brk id="6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4"/>
  <sheetViews>
    <sheetView view="pageBreakPreview" zoomScale="50" zoomScaleNormal="55" zoomScaleSheetLayoutView="50" workbookViewId="0">
      <selection activeCell="K7" sqref="K7"/>
    </sheetView>
  </sheetViews>
  <sheetFormatPr baseColWidth="10" defaultRowHeight="15" x14ac:dyDescent="0.25"/>
  <cols>
    <col min="1" max="1" width="5.140625" style="5" customWidth="1"/>
    <col min="2" max="2" width="14.7109375" style="1" customWidth="1"/>
    <col min="3" max="3" width="146.42578125" style="5" bestFit="1" customWidth="1"/>
    <col min="4" max="4" width="11.42578125" style="1"/>
    <col min="5" max="5" width="15.7109375" style="5" bestFit="1" customWidth="1"/>
    <col min="6" max="6" width="15.42578125" style="5" bestFit="1" customWidth="1"/>
    <col min="7" max="7" width="18.85546875" style="5" bestFit="1" customWidth="1"/>
    <col min="8" max="8" width="20.140625" style="1" bestFit="1" customWidth="1"/>
    <col min="9" max="9" width="20.140625" style="1" customWidth="1"/>
    <col min="10" max="10" width="26.5703125" style="1" bestFit="1" customWidth="1"/>
    <col min="11" max="11" width="24.28515625" style="1" bestFit="1" customWidth="1"/>
    <col min="12" max="12" width="24.42578125" style="5" bestFit="1" customWidth="1"/>
    <col min="13" max="13" width="30.140625" style="5" bestFit="1" customWidth="1"/>
    <col min="14" max="16384" width="11.42578125" style="5"/>
  </cols>
  <sheetData>
    <row r="2" spans="1:13" s="2" customFormat="1" ht="15.75" thickBot="1" x14ac:dyDescent="0.3">
      <c r="A2" s="4"/>
      <c r="B2" s="4"/>
      <c r="C2" s="4"/>
      <c r="D2" s="4"/>
      <c r="E2" s="4"/>
    </row>
    <row r="3" spans="1:13" s="2" customFormat="1" ht="15" customHeight="1" x14ac:dyDescent="0.25">
      <c r="A3" s="4"/>
      <c r="B3" s="428"/>
      <c r="C3" s="429"/>
      <c r="D3" s="325" t="s">
        <v>123</v>
      </c>
      <c r="E3" s="326"/>
      <c r="F3" s="326"/>
      <c r="G3" s="326"/>
      <c r="H3" s="326"/>
      <c r="I3" s="326"/>
      <c r="J3" s="434"/>
      <c r="K3" s="439" t="s">
        <v>124</v>
      </c>
      <c r="L3" s="440"/>
      <c r="M3" s="441"/>
    </row>
    <row r="4" spans="1:13" s="2" customFormat="1" x14ac:dyDescent="0.25">
      <c r="A4" s="4"/>
      <c r="B4" s="430"/>
      <c r="C4" s="431"/>
      <c r="D4" s="327"/>
      <c r="E4" s="328"/>
      <c r="F4" s="328"/>
      <c r="G4" s="328"/>
      <c r="H4" s="328"/>
      <c r="I4" s="328"/>
      <c r="J4" s="435"/>
      <c r="K4" s="442"/>
      <c r="L4" s="443"/>
      <c r="M4" s="444"/>
    </row>
    <row r="5" spans="1:13" s="2" customFormat="1" ht="15.75" thickBot="1" x14ac:dyDescent="0.3">
      <c r="A5" s="4"/>
      <c r="B5" s="430"/>
      <c r="C5" s="431"/>
      <c r="D5" s="329"/>
      <c r="E5" s="330"/>
      <c r="F5" s="330"/>
      <c r="G5" s="330"/>
      <c r="H5" s="330"/>
      <c r="I5" s="330"/>
      <c r="J5" s="436"/>
      <c r="K5" s="445"/>
      <c r="L5" s="446"/>
      <c r="M5" s="447"/>
    </row>
    <row r="6" spans="1:13" s="2" customFormat="1" ht="15.75" thickBot="1" x14ac:dyDescent="0.3">
      <c r="B6" s="430"/>
      <c r="C6" s="431"/>
      <c r="D6" s="331" t="s">
        <v>122</v>
      </c>
      <c r="E6" s="332"/>
      <c r="F6" s="332"/>
      <c r="G6" s="332"/>
      <c r="H6" s="332"/>
      <c r="I6" s="332"/>
      <c r="J6" s="424"/>
      <c r="K6" s="136" t="s">
        <v>125</v>
      </c>
      <c r="L6" s="422" t="s">
        <v>127</v>
      </c>
      <c r="M6" s="423"/>
    </row>
    <row r="7" spans="1:13" s="2" customFormat="1" ht="15.75" thickBot="1" x14ac:dyDescent="0.3">
      <c r="B7" s="430"/>
      <c r="C7" s="431"/>
      <c r="D7" s="333"/>
      <c r="E7" s="334"/>
      <c r="F7" s="334"/>
      <c r="G7" s="334"/>
      <c r="H7" s="334"/>
      <c r="I7" s="334"/>
      <c r="J7" s="425"/>
      <c r="K7" s="136" t="s">
        <v>126</v>
      </c>
      <c r="L7" s="422" t="s">
        <v>128</v>
      </c>
      <c r="M7" s="423"/>
    </row>
    <row r="8" spans="1:13" s="2" customFormat="1" x14ac:dyDescent="0.25">
      <c r="B8" s="430"/>
      <c r="C8" s="431"/>
      <c r="D8" s="331" t="s">
        <v>290</v>
      </c>
      <c r="E8" s="332"/>
      <c r="F8" s="332"/>
      <c r="G8" s="332"/>
      <c r="H8" s="332"/>
      <c r="I8" s="332"/>
      <c r="J8" s="424"/>
      <c r="K8" s="331" t="s">
        <v>129</v>
      </c>
      <c r="L8" s="331" t="s">
        <v>130</v>
      </c>
      <c r="M8" s="424"/>
    </row>
    <row r="9" spans="1:13" s="2" customFormat="1" ht="15.75" thickBot="1" x14ac:dyDescent="0.3">
      <c r="B9" s="432"/>
      <c r="C9" s="433"/>
      <c r="D9" s="333"/>
      <c r="E9" s="334"/>
      <c r="F9" s="334"/>
      <c r="G9" s="334"/>
      <c r="H9" s="334"/>
      <c r="I9" s="334"/>
      <c r="J9" s="425"/>
      <c r="K9" s="333"/>
      <c r="L9" s="333"/>
      <c r="M9" s="425"/>
    </row>
    <row r="10" spans="1:13" s="2" customFormat="1" x14ac:dyDescent="0.25"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</row>
    <row r="11" spans="1:13" s="1" customFormat="1" ht="27.75" x14ac:dyDescent="0.25">
      <c r="B11" s="437" t="s">
        <v>101</v>
      </c>
      <c r="C11" s="437"/>
      <c r="D11" s="437"/>
      <c r="E11" s="437"/>
      <c r="F11" s="437"/>
      <c r="G11" s="437"/>
      <c r="H11" s="437"/>
      <c r="I11" s="437"/>
      <c r="J11" s="437"/>
      <c r="K11" s="437"/>
      <c r="L11" s="437"/>
      <c r="M11" s="437"/>
    </row>
    <row r="12" spans="1:13" s="1" customFormat="1" ht="26.25" x14ac:dyDescent="0.25">
      <c r="B12" s="411" t="s">
        <v>36</v>
      </c>
      <c r="C12" s="411"/>
      <c r="D12" s="411"/>
      <c r="E12" s="411"/>
      <c r="F12" s="411"/>
      <c r="G12" s="411"/>
      <c r="H12" s="411"/>
      <c r="I12" s="411"/>
      <c r="J12" s="411"/>
      <c r="K12" s="411"/>
      <c r="L12" s="411"/>
      <c r="M12" s="411"/>
    </row>
    <row r="13" spans="1:13" s="6" customFormat="1" ht="45" x14ac:dyDescent="0.25">
      <c r="B13" s="20" t="s">
        <v>3</v>
      </c>
      <c r="C13" s="20" t="s">
        <v>23</v>
      </c>
      <c r="D13" s="20" t="s">
        <v>4</v>
      </c>
      <c r="E13" s="20" t="s">
        <v>8</v>
      </c>
      <c r="F13" s="20" t="s">
        <v>5</v>
      </c>
      <c r="G13" s="16" t="s">
        <v>19</v>
      </c>
      <c r="H13" s="16" t="s">
        <v>20</v>
      </c>
      <c r="I13" s="16" t="s">
        <v>106</v>
      </c>
      <c r="J13" s="16" t="s">
        <v>113</v>
      </c>
      <c r="K13" s="16" t="s">
        <v>165</v>
      </c>
      <c r="L13" s="16" t="s">
        <v>166</v>
      </c>
      <c r="M13" s="20" t="s">
        <v>115</v>
      </c>
    </row>
    <row r="14" spans="1:13" s="1" customFormat="1" x14ac:dyDescent="0.25">
      <c r="B14" s="438" t="s">
        <v>26</v>
      </c>
      <c r="C14" s="438"/>
      <c r="D14" s="438"/>
      <c r="E14" s="438"/>
      <c r="F14" s="438"/>
      <c r="G14" s="438"/>
      <c r="H14" s="438"/>
      <c r="I14" s="438"/>
      <c r="J14" s="438"/>
      <c r="K14" s="438"/>
      <c r="L14" s="438"/>
      <c r="M14" s="438"/>
    </row>
    <row r="15" spans="1:13" x14ac:dyDescent="0.25">
      <c r="B15" s="1">
        <v>1</v>
      </c>
      <c r="C15" s="412" t="s">
        <v>6</v>
      </c>
      <c r="D15" s="412"/>
      <c r="E15" s="412"/>
      <c r="F15" s="412"/>
      <c r="G15" s="412"/>
      <c r="H15" s="412"/>
      <c r="I15" s="412"/>
      <c r="J15" s="412"/>
      <c r="K15" s="412"/>
      <c r="L15" s="412"/>
      <c r="M15" s="412"/>
    </row>
    <row r="16" spans="1:13" x14ac:dyDescent="0.25">
      <c r="B16" s="94">
        <v>1.01</v>
      </c>
      <c r="C16" s="95" t="s">
        <v>0</v>
      </c>
      <c r="D16" s="262" t="s">
        <v>9</v>
      </c>
      <c r="E16" s="263" t="s">
        <v>10</v>
      </c>
      <c r="F16" s="263">
        <f>1586+52</f>
        <v>1638</v>
      </c>
      <c r="G16" s="98">
        <v>6</v>
      </c>
      <c r="H16" s="99">
        <f>+VARIABLES!$I$14*'MATERIALES E INSUMOS'!G16</f>
        <v>17505.48</v>
      </c>
      <c r="I16" s="99">
        <f>+'RENDIMIENTOS - MOBRA'!L17</f>
        <v>4893.1118681517473</v>
      </c>
      <c r="J16" s="99">
        <f>+H16+I16</f>
        <v>22398.591868151747</v>
      </c>
      <c r="K16" s="100">
        <f>+H16*F16</f>
        <v>28673976.239999998</v>
      </c>
      <c r="L16" s="101">
        <f>+J16*F16</f>
        <v>36688893.480032563</v>
      </c>
      <c r="M16" s="102">
        <f>+L16*1.16</f>
        <v>42559116.43683777</v>
      </c>
    </row>
    <row r="17" spans="2:13" x14ac:dyDescent="0.25">
      <c r="B17" s="94">
        <f>+B16+0.01</f>
        <v>1.02</v>
      </c>
      <c r="C17" s="96" t="s">
        <v>1</v>
      </c>
      <c r="D17" s="264" t="s">
        <v>9</v>
      </c>
      <c r="E17" s="265" t="s">
        <v>11</v>
      </c>
      <c r="F17" s="265">
        <f>198+50</f>
        <v>248</v>
      </c>
      <c r="G17" s="103">
        <v>6</v>
      </c>
      <c r="H17" s="104">
        <f>+VARIABLES!$I$14*'MATERIALES E INSUMOS'!G17</f>
        <v>17505.48</v>
      </c>
      <c r="I17" s="104">
        <f>+'RENDIMIENTOS - MOBRA'!L19</f>
        <v>5483.565379677183</v>
      </c>
      <c r="J17" s="104">
        <f t="shared" ref="J17:J23" si="0">+H17+I17</f>
        <v>22989.045379677184</v>
      </c>
      <c r="K17" s="105">
        <f t="shared" ref="K17:K23" si="1">+H17*F17</f>
        <v>4341359.04</v>
      </c>
      <c r="L17" s="102">
        <f t="shared" ref="L17:L23" si="2">+J17*F17</f>
        <v>5701283.2541599413</v>
      </c>
      <c r="M17" s="102">
        <f t="shared" ref="M17:M23" si="3">+L17*1.16</f>
        <v>6613488.5748255318</v>
      </c>
    </row>
    <row r="18" spans="2:13" x14ac:dyDescent="0.25">
      <c r="B18" s="94">
        <f t="shared" ref="B18:B23" si="4">+B17+0.01</f>
        <v>1.03</v>
      </c>
      <c r="C18" s="96" t="s">
        <v>1</v>
      </c>
      <c r="D18" s="264" t="s">
        <v>9</v>
      </c>
      <c r="E18" s="265" t="s">
        <v>12</v>
      </c>
      <c r="F18" s="265">
        <f>1774+58</f>
        <v>1832</v>
      </c>
      <c r="G18" s="103">
        <v>7</v>
      </c>
      <c r="H18" s="104">
        <f>+VARIABLES!$I$14*'MATERIALES E INSUMOS'!G18</f>
        <v>20423.059999999998</v>
      </c>
      <c r="I18" s="104">
        <f>+'RENDIMIENTOS - MOBRA'!L20</f>
        <v>5777.9502244030227</v>
      </c>
      <c r="J18" s="104">
        <f t="shared" si="0"/>
        <v>26201.01022440302</v>
      </c>
      <c r="K18" s="105">
        <f t="shared" si="1"/>
        <v>37415045.919999994</v>
      </c>
      <c r="L18" s="102">
        <f t="shared" si="2"/>
        <v>48000250.731106333</v>
      </c>
      <c r="M18" s="102">
        <f t="shared" si="3"/>
        <v>55680290.84808334</v>
      </c>
    </row>
    <row r="19" spans="2:13" x14ac:dyDescent="0.25">
      <c r="B19" s="94">
        <f t="shared" si="4"/>
        <v>1.04</v>
      </c>
      <c r="C19" s="96" t="s">
        <v>1</v>
      </c>
      <c r="D19" s="264" t="s">
        <v>9</v>
      </c>
      <c r="E19" s="265" t="s">
        <v>13</v>
      </c>
      <c r="F19" s="265">
        <v>70</v>
      </c>
      <c r="G19" s="103">
        <v>9</v>
      </c>
      <c r="H19" s="104">
        <f>+VARIABLES!$I$14*'MATERIALES E INSUMOS'!G19</f>
        <v>26258.22</v>
      </c>
      <c r="I19" s="104">
        <f>+'RENDIMIENTOS - MOBRA'!L21</f>
        <v>8778.8045605275202</v>
      </c>
      <c r="J19" s="104">
        <f t="shared" si="0"/>
        <v>35037.024560527519</v>
      </c>
      <c r="K19" s="105">
        <f t="shared" si="1"/>
        <v>1838075.4000000001</v>
      </c>
      <c r="L19" s="102">
        <f t="shared" si="2"/>
        <v>2452591.7192369262</v>
      </c>
      <c r="M19" s="102">
        <f t="shared" si="3"/>
        <v>2845006.3943148344</v>
      </c>
    </row>
    <row r="20" spans="2:13" x14ac:dyDescent="0.25">
      <c r="B20" s="94">
        <f t="shared" si="4"/>
        <v>1.05</v>
      </c>
      <c r="C20" s="96" t="s">
        <v>1</v>
      </c>
      <c r="D20" s="264" t="s">
        <v>9</v>
      </c>
      <c r="E20" s="265" t="s">
        <v>14</v>
      </c>
      <c r="F20" s="265">
        <f>901+12</f>
        <v>913</v>
      </c>
      <c r="G20" s="103">
        <v>11</v>
      </c>
      <c r="H20" s="104">
        <f>+VARIABLES!$I$14*'MATERIALES E INSUMOS'!G20</f>
        <v>32093.379999999997</v>
      </c>
      <c r="I20" s="104">
        <f>+'RENDIMIENTOS - MOBRA'!L22</f>
        <v>8974.2670003673757</v>
      </c>
      <c r="J20" s="104">
        <f t="shared" si="0"/>
        <v>41067.647000367375</v>
      </c>
      <c r="K20" s="105">
        <f t="shared" si="1"/>
        <v>29301255.939999998</v>
      </c>
      <c r="L20" s="102">
        <f t="shared" si="2"/>
        <v>37494761.711335413</v>
      </c>
      <c r="M20" s="102">
        <f t="shared" si="3"/>
        <v>43493923.58514908</v>
      </c>
    </row>
    <row r="21" spans="2:13" x14ac:dyDescent="0.25">
      <c r="B21" s="94">
        <f t="shared" si="4"/>
        <v>1.06</v>
      </c>
      <c r="C21" s="96" t="s">
        <v>1</v>
      </c>
      <c r="D21" s="264" t="s">
        <v>9</v>
      </c>
      <c r="E21" s="265" t="s">
        <v>15</v>
      </c>
      <c r="F21" s="265">
        <v>76</v>
      </c>
      <c r="G21" s="103">
        <v>14</v>
      </c>
      <c r="H21" s="104">
        <f>+VARIABLES!$I$14*'MATERIALES E INSUMOS'!G21</f>
        <v>40846.119999999995</v>
      </c>
      <c r="I21" s="104">
        <f>+'RENDIMIENTOS - MOBRA'!L23</f>
        <v>12294.420996934516</v>
      </c>
      <c r="J21" s="104">
        <f t="shared" si="0"/>
        <v>53140.540996934513</v>
      </c>
      <c r="K21" s="105">
        <f t="shared" si="1"/>
        <v>3104305.1199999996</v>
      </c>
      <c r="L21" s="102">
        <f t="shared" si="2"/>
        <v>4038681.1157670231</v>
      </c>
      <c r="M21" s="102">
        <f t="shared" si="3"/>
        <v>4684870.0942897461</v>
      </c>
    </row>
    <row r="22" spans="2:13" x14ac:dyDescent="0.25">
      <c r="B22" s="94">
        <f t="shared" si="4"/>
        <v>1.07</v>
      </c>
      <c r="C22" s="96" t="s">
        <v>1</v>
      </c>
      <c r="D22" s="264" t="s">
        <v>9</v>
      </c>
      <c r="E22" s="265" t="s">
        <v>16</v>
      </c>
      <c r="F22" s="265">
        <v>8</v>
      </c>
      <c r="G22" s="103">
        <v>17</v>
      </c>
      <c r="H22" s="104">
        <f>+VARIABLES!$I$14*'MATERIALES E INSUMOS'!G22</f>
        <v>49598.86</v>
      </c>
      <c r="I22" s="104">
        <f>+'RENDIMIENTOS - MOBRA'!L25</f>
        <v>13793.88692006537</v>
      </c>
      <c r="J22" s="104">
        <f t="shared" si="0"/>
        <v>63392.746920065372</v>
      </c>
      <c r="K22" s="105">
        <f t="shared" si="1"/>
        <v>396790.88</v>
      </c>
      <c r="L22" s="102">
        <f t="shared" si="2"/>
        <v>507141.97536052298</v>
      </c>
      <c r="M22" s="102">
        <f t="shared" si="3"/>
        <v>588284.69141820667</v>
      </c>
    </row>
    <row r="23" spans="2:13" x14ac:dyDescent="0.25">
      <c r="B23" s="94">
        <f t="shared" si="4"/>
        <v>1.08</v>
      </c>
      <c r="C23" s="97" t="s">
        <v>2</v>
      </c>
      <c r="D23" s="264" t="s">
        <v>9</v>
      </c>
      <c r="E23" s="265" t="s">
        <v>16</v>
      </c>
      <c r="F23" s="265">
        <v>20</v>
      </c>
      <c r="G23" s="103">
        <v>45.44</v>
      </c>
      <c r="H23" s="104">
        <f>+VARIABLES!$I$14*'MATERIALES E INSUMOS'!G23</f>
        <v>132574.8352</v>
      </c>
      <c r="I23" s="104">
        <f>+'RENDIMIENTOS - MOBRA'!L28</f>
        <v>17596.458068872384</v>
      </c>
      <c r="J23" s="104">
        <f t="shared" si="0"/>
        <v>150171.2932688724</v>
      </c>
      <c r="K23" s="105">
        <f t="shared" si="1"/>
        <v>2651496.7039999999</v>
      </c>
      <c r="L23" s="102">
        <f t="shared" si="2"/>
        <v>3003425.865377448</v>
      </c>
      <c r="M23" s="102">
        <f t="shared" si="3"/>
        <v>3483974.0038378397</v>
      </c>
    </row>
    <row r="24" spans="2:13" ht="15" customHeight="1" x14ac:dyDescent="0.25">
      <c r="B24" s="412" t="s">
        <v>7</v>
      </c>
      <c r="C24" s="412"/>
      <c r="D24" s="412"/>
      <c r="E24" s="412"/>
      <c r="F24" s="412"/>
      <c r="G24" s="412"/>
      <c r="H24" s="412"/>
      <c r="I24" s="9"/>
      <c r="J24" s="9"/>
      <c r="K24" s="106">
        <f>SUM(K16:K23)</f>
        <v>107722305.24399999</v>
      </c>
      <c r="L24" s="107">
        <f>SUM(L16:L23)</f>
        <v>137887029.85237616</v>
      </c>
      <c r="M24" s="108">
        <f>SUM(M16:M23)</f>
        <v>159948954.62875637</v>
      </c>
    </row>
    <row r="25" spans="2:13" s="1" customFormat="1" ht="26.25" x14ac:dyDescent="0.25">
      <c r="B25" s="411" t="s">
        <v>37</v>
      </c>
      <c r="C25" s="411"/>
      <c r="D25" s="411"/>
      <c r="E25" s="411"/>
      <c r="F25" s="411"/>
      <c r="G25" s="411"/>
      <c r="H25" s="411"/>
      <c r="I25" s="411"/>
      <c r="J25" s="411"/>
      <c r="K25" s="411"/>
      <c r="L25" s="411"/>
      <c r="M25" s="411"/>
    </row>
    <row r="26" spans="2:13" s="6" customFormat="1" ht="45" x14ac:dyDescent="0.25">
      <c r="B26" s="21" t="s">
        <v>3</v>
      </c>
      <c r="C26" s="23" t="s">
        <v>23</v>
      </c>
      <c r="D26" s="23" t="s">
        <v>4</v>
      </c>
      <c r="E26" s="23" t="s">
        <v>8</v>
      </c>
      <c r="F26" s="23" t="s">
        <v>5</v>
      </c>
      <c r="G26" s="22" t="s">
        <v>19</v>
      </c>
      <c r="H26" s="22" t="s">
        <v>20</v>
      </c>
      <c r="I26" s="22" t="s">
        <v>106</v>
      </c>
      <c r="J26" s="22" t="s">
        <v>113</v>
      </c>
      <c r="K26" s="22" t="s">
        <v>21</v>
      </c>
      <c r="L26" s="22" t="s">
        <v>21</v>
      </c>
      <c r="M26" s="20" t="s">
        <v>115</v>
      </c>
    </row>
    <row r="27" spans="2:13" s="1" customFormat="1" x14ac:dyDescent="0.25">
      <c r="B27" s="9">
        <v>2</v>
      </c>
      <c r="C27" s="412" t="s">
        <v>25</v>
      </c>
      <c r="D27" s="412"/>
      <c r="E27" s="412"/>
      <c r="F27" s="412"/>
      <c r="G27" s="412"/>
      <c r="H27" s="412"/>
      <c r="I27" s="412"/>
      <c r="J27" s="412"/>
      <c r="K27" s="412"/>
      <c r="L27" s="412"/>
      <c r="M27" s="412"/>
    </row>
    <row r="28" spans="2:13" s="1" customFormat="1" x14ac:dyDescent="0.25">
      <c r="B28" s="94">
        <v>2.0099999999999998</v>
      </c>
      <c r="C28" s="109" t="s">
        <v>38</v>
      </c>
      <c r="D28" s="262" t="s">
        <v>9</v>
      </c>
      <c r="E28" s="263" t="s">
        <v>10</v>
      </c>
      <c r="F28" s="263">
        <v>54</v>
      </c>
      <c r="G28" s="113">
        <v>3</v>
      </c>
      <c r="H28" s="99">
        <f>+VARIABLES!$I$14*'MATERIALES E INSUMOS'!G28</f>
        <v>8752.74</v>
      </c>
      <c r="I28" s="99">
        <f t="shared" ref="I28:I33" si="5">+I16*0.75</f>
        <v>3669.8339011138105</v>
      </c>
      <c r="J28" s="99">
        <f>+H28+I28</f>
        <v>12422.57390111381</v>
      </c>
      <c r="K28" s="114">
        <f>+H28*F28</f>
        <v>472647.95999999996</v>
      </c>
      <c r="L28" s="115">
        <f>+J28*F28</f>
        <v>670818.99066014576</v>
      </c>
      <c r="M28" s="112">
        <f>+L28*1.16</f>
        <v>778150.029165769</v>
      </c>
    </row>
    <row r="29" spans="2:13" s="1" customFormat="1" x14ac:dyDescent="0.25">
      <c r="B29" s="94">
        <f>+B28+0.01</f>
        <v>2.0199999999999996</v>
      </c>
      <c r="C29" s="96" t="s">
        <v>38</v>
      </c>
      <c r="D29" s="264" t="s">
        <v>9</v>
      </c>
      <c r="E29" s="265" t="s">
        <v>11</v>
      </c>
      <c r="F29" s="265">
        <v>0</v>
      </c>
      <c r="G29" s="110">
        <v>3</v>
      </c>
      <c r="H29" s="99">
        <f>+VARIABLES!$I$14*'MATERIALES E INSUMOS'!G29</f>
        <v>8752.74</v>
      </c>
      <c r="I29" s="99">
        <f t="shared" si="5"/>
        <v>4112.6740347578871</v>
      </c>
      <c r="J29" s="99">
        <f>+H29+I29</f>
        <v>12865.414034757887</v>
      </c>
      <c r="K29" s="111">
        <f t="shared" ref="K29:K91" si="6">+H29*F29</f>
        <v>0</v>
      </c>
      <c r="L29" s="112">
        <f t="shared" ref="L29:L91" si="7">+J29*F29</f>
        <v>0</v>
      </c>
      <c r="M29" s="112">
        <f t="shared" ref="M29:M91" si="8">+L29*1.16</f>
        <v>0</v>
      </c>
    </row>
    <row r="30" spans="2:13" s="1" customFormat="1" x14ac:dyDescent="0.25">
      <c r="B30" s="94">
        <f>+B29+0.01</f>
        <v>2.0299999999999994</v>
      </c>
      <c r="C30" s="96" t="s">
        <v>38</v>
      </c>
      <c r="D30" s="264" t="s">
        <v>9</v>
      </c>
      <c r="E30" s="265" t="s">
        <v>12</v>
      </c>
      <c r="F30" s="265">
        <v>43</v>
      </c>
      <c r="G30" s="110">
        <v>3</v>
      </c>
      <c r="H30" s="99">
        <f>+VARIABLES!$I$14*'MATERIALES E INSUMOS'!G30</f>
        <v>8752.74</v>
      </c>
      <c r="I30" s="99">
        <f t="shared" si="5"/>
        <v>4333.462668302267</v>
      </c>
      <c r="J30" s="99">
        <f t="shared" ref="J30:J91" si="9">+H30+I30</f>
        <v>13086.202668302267</v>
      </c>
      <c r="K30" s="111">
        <f t="shared" si="6"/>
        <v>376367.82</v>
      </c>
      <c r="L30" s="112">
        <f t="shared" si="7"/>
        <v>562706.7147369975</v>
      </c>
      <c r="M30" s="112">
        <f t="shared" si="8"/>
        <v>652739.78909491701</v>
      </c>
    </row>
    <row r="31" spans="2:13" s="1" customFormat="1" x14ac:dyDescent="0.25">
      <c r="B31" s="94">
        <f t="shared" ref="B31:B91" si="10">+B30+0.01</f>
        <v>2.0399999999999991</v>
      </c>
      <c r="C31" s="96" t="s">
        <v>38</v>
      </c>
      <c r="D31" s="264" t="s">
        <v>9</v>
      </c>
      <c r="E31" s="265" t="s">
        <v>13</v>
      </c>
      <c r="F31" s="265">
        <v>54</v>
      </c>
      <c r="G31" s="110">
        <v>3.5</v>
      </c>
      <c r="H31" s="99">
        <f>+VARIABLES!$I$14*'MATERIALES E INSUMOS'!G31</f>
        <v>10211.529999999999</v>
      </c>
      <c r="I31" s="99">
        <f t="shared" si="5"/>
        <v>6584.1034203956406</v>
      </c>
      <c r="J31" s="99">
        <f t="shared" si="9"/>
        <v>16795.633420395639</v>
      </c>
      <c r="K31" s="111">
        <f t="shared" si="6"/>
        <v>551422.61999999988</v>
      </c>
      <c r="L31" s="112">
        <f t="shared" si="7"/>
        <v>906964.20470136451</v>
      </c>
      <c r="M31" s="112">
        <f t="shared" si="8"/>
        <v>1052078.4774535827</v>
      </c>
    </row>
    <row r="32" spans="2:13" s="1" customFormat="1" x14ac:dyDescent="0.25">
      <c r="B32" s="94">
        <f t="shared" si="10"/>
        <v>2.0499999999999989</v>
      </c>
      <c r="C32" s="96" t="s">
        <v>38</v>
      </c>
      <c r="D32" s="264" t="s">
        <v>9</v>
      </c>
      <c r="E32" s="265" t="s">
        <v>14</v>
      </c>
      <c r="F32" s="265">
        <v>49</v>
      </c>
      <c r="G32" s="110">
        <v>4</v>
      </c>
      <c r="H32" s="99">
        <f>+VARIABLES!$I$14*'MATERIALES E INSUMOS'!G32</f>
        <v>11670.32</v>
      </c>
      <c r="I32" s="99">
        <f t="shared" si="5"/>
        <v>6730.7002502755313</v>
      </c>
      <c r="J32" s="99">
        <f t="shared" si="9"/>
        <v>18401.020250275531</v>
      </c>
      <c r="K32" s="111">
        <f t="shared" si="6"/>
        <v>571845.67999999993</v>
      </c>
      <c r="L32" s="112">
        <f t="shared" si="7"/>
        <v>901649.99226350104</v>
      </c>
      <c r="M32" s="112">
        <f t="shared" si="8"/>
        <v>1045913.9910256611</v>
      </c>
    </row>
    <row r="33" spans="2:13" s="1" customFormat="1" x14ac:dyDescent="0.25">
      <c r="B33" s="94">
        <f t="shared" si="10"/>
        <v>2.0599999999999987</v>
      </c>
      <c r="C33" s="96" t="s">
        <v>38</v>
      </c>
      <c r="D33" s="264" t="s">
        <v>9</v>
      </c>
      <c r="E33" s="265" t="s">
        <v>15</v>
      </c>
      <c r="F33" s="265">
        <v>11</v>
      </c>
      <c r="G33" s="110">
        <v>7</v>
      </c>
      <c r="H33" s="99">
        <f>+VARIABLES!$I$14*'MATERIALES E INSUMOS'!G33</f>
        <v>20423.059999999998</v>
      </c>
      <c r="I33" s="99">
        <f t="shared" si="5"/>
        <v>9220.8157477008863</v>
      </c>
      <c r="J33" s="99">
        <f t="shared" si="9"/>
        <v>29643.875747700884</v>
      </c>
      <c r="K33" s="111">
        <f t="shared" si="6"/>
        <v>224653.65999999997</v>
      </c>
      <c r="L33" s="112">
        <f t="shared" si="7"/>
        <v>326082.63322470972</v>
      </c>
      <c r="M33" s="112">
        <f t="shared" si="8"/>
        <v>378255.85454066325</v>
      </c>
    </row>
    <row r="34" spans="2:13" s="1" customFormat="1" x14ac:dyDescent="0.25">
      <c r="B34" s="94">
        <f t="shared" si="10"/>
        <v>2.0699999999999985</v>
      </c>
      <c r="C34" s="96" t="s">
        <v>38</v>
      </c>
      <c r="D34" s="264" t="s">
        <v>9</v>
      </c>
      <c r="E34" s="265" t="s">
        <v>14</v>
      </c>
      <c r="F34" s="265">
        <v>7</v>
      </c>
      <c r="G34" s="110">
        <v>4</v>
      </c>
      <c r="H34" s="99">
        <f>+VARIABLES!$I$14*'MATERIALES E INSUMOS'!G34</f>
        <v>11670.32</v>
      </c>
      <c r="I34" s="99">
        <f>+I20*0.75</f>
        <v>6730.7002502755313</v>
      </c>
      <c r="J34" s="99">
        <f t="shared" si="9"/>
        <v>18401.020250275531</v>
      </c>
      <c r="K34" s="111">
        <f t="shared" si="6"/>
        <v>81692.239999999991</v>
      </c>
      <c r="L34" s="112">
        <f t="shared" si="7"/>
        <v>128807.14175192872</v>
      </c>
      <c r="M34" s="112">
        <f t="shared" si="8"/>
        <v>149416.2844322373</v>
      </c>
    </row>
    <row r="35" spans="2:13" s="1" customFormat="1" x14ac:dyDescent="0.25">
      <c r="B35" s="94">
        <f t="shared" si="10"/>
        <v>2.0799999999999983</v>
      </c>
      <c r="C35" s="96" t="s">
        <v>39</v>
      </c>
      <c r="D35" s="264" t="s">
        <v>9</v>
      </c>
      <c r="E35" s="265" t="s">
        <v>10</v>
      </c>
      <c r="F35" s="265">
        <v>491</v>
      </c>
      <c r="G35" s="110">
        <v>4</v>
      </c>
      <c r="H35" s="99">
        <f>+VARIABLES!$I$14*'MATERIALES E INSUMOS'!G35</f>
        <v>11670.32</v>
      </c>
      <c r="I35" s="99">
        <f>+I16*0.75</f>
        <v>3669.8339011138105</v>
      </c>
      <c r="J35" s="99">
        <f t="shared" si="9"/>
        <v>15340.15390111381</v>
      </c>
      <c r="K35" s="111">
        <f t="shared" si="6"/>
        <v>5730127.1200000001</v>
      </c>
      <c r="L35" s="112">
        <f t="shared" si="7"/>
        <v>7532015.5654468806</v>
      </c>
      <c r="M35" s="112">
        <f t="shared" si="8"/>
        <v>8737138.0559183806</v>
      </c>
    </row>
    <row r="36" spans="2:13" s="1" customFormat="1" x14ac:dyDescent="0.25">
      <c r="B36" s="94">
        <f t="shared" si="10"/>
        <v>2.0899999999999981</v>
      </c>
      <c r="C36" s="96" t="s">
        <v>40</v>
      </c>
      <c r="D36" s="264" t="s">
        <v>9</v>
      </c>
      <c r="E36" s="265" t="s">
        <v>11</v>
      </c>
      <c r="F36" s="265">
        <v>14</v>
      </c>
      <c r="G36" s="110">
        <v>7</v>
      </c>
      <c r="H36" s="99">
        <f>+VARIABLES!$I$14*'MATERIALES E INSUMOS'!G36</f>
        <v>20423.059999999998</v>
      </c>
      <c r="I36" s="99">
        <f>+I17*0.75</f>
        <v>4112.6740347578871</v>
      </c>
      <c r="J36" s="99">
        <f t="shared" si="9"/>
        <v>24535.734034757887</v>
      </c>
      <c r="K36" s="111">
        <f t="shared" si="6"/>
        <v>285922.83999999997</v>
      </c>
      <c r="L36" s="112">
        <f t="shared" si="7"/>
        <v>343500.27648661041</v>
      </c>
      <c r="M36" s="112">
        <f t="shared" si="8"/>
        <v>398460.32072446804</v>
      </c>
    </row>
    <row r="37" spans="2:13" s="1" customFormat="1" ht="15" customHeight="1" x14ac:dyDescent="0.25">
      <c r="B37" s="94">
        <f t="shared" si="10"/>
        <v>2.0999999999999979</v>
      </c>
      <c r="C37" s="97" t="s">
        <v>57</v>
      </c>
      <c r="D37" s="264" t="s">
        <v>9</v>
      </c>
      <c r="E37" s="265" t="s">
        <v>16</v>
      </c>
      <c r="F37" s="265">
        <v>4</v>
      </c>
      <c r="G37" s="110">
        <v>170</v>
      </c>
      <c r="H37" s="99">
        <f>+VARIABLES!$I$14*'MATERIALES E INSUMOS'!G37</f>
        <v>495988.6</v>
      </c>
      <c r="I37" s="99">
        <f>+H37*0.15</f>
        <v>74398.289999999994</v>
      </c>
      <c r="J37" s="99">
        <f t="shared" si="9"/>
        <v>570386.89</v>
      </c>
      <c r="K37" s="111">
        <f t="shared" si="6"/>
        <v>1983954.4</v>
      </c>
      <c r="L37" s="112">
        <f t="shared" si="7"/>
        <v>2281547.56</v>
      </c>
      <c r="M37" s="112">
        <f t="shared" si="8"/>
        <v>2646595.1695999997</v>
      </c>
    </row>
    <row r="38" spans="2:13" s="1" customFormat="1" x14ac:dyDescent="0.25">
      <c r="B38" s="94">
        <f t="shared" si="10"/>
        <v>2.1099999999999977</v>
      </c>
      <c r="C38" s="96" t="s">
        <v>41</v>
      </c>
      <c r="D38" s="264" t="s">
        <v>9</v>
      </c>
      <c r="E38" s="265" t="s">
        <v>10</v>
      </c>
      <c r="F38" s="265">
        <v>93</v>
      </c>
      <c r="G38" s="110">
        <v>4</v>
      </c>
      <c r="H38" s="99">
        <f>+VARIABLES!$I$14*'MATERIALES E INSUMOS'!G38</f>
        <v>11670.32</v>
      </c>
      <c r="I38" s="99">
        <f>+I16*0.75</f>
        <v>3669.8339011138105</v>
      </c>
      <c r="J38" s="99">
        <f t="shared" si="9"/>
        <v>15340.15390111381</v>
      </c>
      <c r="K38" s="111">
        <f t="shared" si="6"/>
        <v>1085339.76</v>
      </c>
      <c r="L38" s="112">
        <f t="shared" si="7"/>
        <v>1426634.3128035844</v>
      </c>
      <c r="M38" s="112">
        <f t="shared" si="8"/>
        <v>1654895.8028521577</v>
      </c>
    </row>
    <row r="39" spans="2:13" s="1" customFormat="1" x14ac:dyDescent="0.25">
      <c r="B39" s="94">
        <f t="shared" si="10"/>
        <v>2.1199999999999974</v>
      </c>
      <c r="C39" s="96" t="s">
        <v>41</v>
      </c>
      <c r="D39" s="264" t="s">
        <v>9</v>
      </c>
      <c r="E39" s="265" t="s">
        <v>12</v>
      </c>
      <c r="F39" s="265">
        <v>61</v>
      </c>
      <c r="G39" s="110">
        <v>4</v>
      </c>
      <c r="H39" s="99">
        <f>+VARIABLES!$I$14*'MATERIALES E INSUMOS'!G39</f>
        <v>11670.32</v>
      </c>
      <c r="I39" s="99">
        <f>+I18*0.75</f>
        <v>4333.462668302267</v>
      </c>
      <c r="J39" s="99">
        <f t="shared" si="9"/>
        <v>16003.782668302267</v>
      </c>
      <c r="K39" s="111">
        <f t="shared" si="6"/>
        <v>711889.52</v>
      </c>
      <c r="L39" s="112">
        <f t="shared" si="7"/>
        <v>976230.74276643828</v>
      </c>
      <c r="M39" s="112">
        <f t="shared" si="8"/>
        <v>1132427.6616090683</v>
      </c>
    </row>
    <row r="40" spans="2:13" s="1" customFormat="1" x14ac:dyDescent="0.25">
      <c r="B40" s="94">
        <f t="shared" si="10"/>
        <v>2.1299999999999972</v>
      </c>
      <c r="C40" s="96" t="s">
        <v>41</v>
      </c>
      <c r="D40" s="264" t="s">
        <v>9</v>
      </c>
      <c r="E40" s="265" t="s">
        <v>14</v>
      </c>
      <c r="F40" s="265">
        <v>43</v>
      </c>
      <c r="G40" s="110">
        <v>6</v>
      </c>
      <c r="H40" s="99">
        <f>+VARIABLES!$I$14*'MATERIALES E INSUMOS'!G40</f>
        <v>17505.48</v>
      </c>
      <c r="I40" s="99">
        <f>+I20*0.75</f>
        <v>6730.7002502755313</v>
      </c>
      <c r="J40" s="99">
        <f t="shared" si="9"/>
        <v>24236.180250275531</v>
      </c>
      <c r="K40" s="111">
        <f t="shared" si="6"/>
        <v>752735.64</v>
      </c>
      <c r="L40" s="112">
        <f t="shared" si="7"/>
        <v>1042155.7507618478</v>
      </c>
      <c r="M40" s="112">
        <f t="shared" si="8"/>
        <v>1208900.6708837433</v>
      </c>
    </row>
    <row r="41" spans="2:13" s="1" customFormat="1" x14ac:dyDescent="0.25">
      <c r="B41" s="94">
        <f t="shared" si="10"/>
        <v>2.139999999999997</v>
      </c>
      <c r="C41" s="96" t="s">
        <v>41</v>
      </c>
      <c r="D41" s="264" t="s">
        <v>9</v>
      </c>
      <c r="E41" s="265" t="s">
        <v>16</v>
      </c>
      <c r="F41" s="265">
        <v>1</v>
      </c>
      <c r="G41" s="110">
        <v>9</v>
      </c>
      <c r="H41" s="99">
        <f>+VARIABLES!$I$14*'MATERIALES E INSUMOS'!G41</f>
        <v>26258.22</v>
      </c>
      <c r="I41" s="99">
        <f>+I22*0.75</f>
        <v>10345.415190049027</v>
      </c>
      <c r="J41" s="99">
        <f t="shared" si="9"/>
        <v>36603.635190049026</v>
      </c>
      <c r="K41" s="111">
        <f t="shared" si="6"/>
        <v>26258.22</v>
      </c>
      <c r="L41" s="112">
        <f t="shared" si="7"/>
        <v>36603.635190049026</v>
      </c>
      <c r="M41" s="112">
        <f t="shared" si="8"/>
        <v>42460.216820456866</v>
      </c>
    </row>
    <row r="42" spans="2:13" s="1" customFormat="1" x14ac:dyDescent="0.25">
      <c r="B42" s="94">
        <f t="shared" si="10"/>
        <v>2.1499999999999968</v>
      </c>
      <c r="C42" s="96" t="s">
        <v>42</v>
      </c>
      <c r="D42" s="264" t="s">
        <v>9</v>
      </c>
      <c r="E42" s="265" t="s">
        <v>10</v>
      </c>
      <c r="F42" s="265">
        <v>24</v>
      </c>
      <c r="G42" s="110">
        <v>4</v>
      </c>
      <c r="H42" s="99">
        <f>+VARIABLES!$I$14*'MATERIALES E INSUMOS'!G42</f>
        <v>11670.32</v>
      </c>
      <c r="I42" s="99">
        <f>+I16*0.75</f>
        <v>3669.8339011138105</v>
      </c>
      <c r="J42" s="99">
        <f t="shared" si="9"/>
        <v>15340.15390111381</v>
      </c>
      <c r="K42" s="111">
        <f t="shared" si="6"/>
        <v>280087.67999999999</v>
      </c>
      <c r="L42" s="112">
        <f t="shared" si="7"/>
        <v>368163.69362673146</v>
      </c>
      <c r="M42" s="112">
        <f t="shared" si="8"/>
        <v>427069.88460700848</v>
      </c>
    </row>
    <row r="43" spans="2:13" s="1" customFormat="1" x14ac:dyDescent="0.25">
      <c r="B43" s="94">
        <f t="shared" si="10"/>
        <v>2.1599999999999966</v>
      </c>
      <c r="C43" s="96" t="s">
        <v>43</v>
      </c>
      <c r="D43" s="264" t="s">
        <v>9</v>
      </c>
      <c r="E43" s="265" t="s">
        <v>58</v>
      </c>
      <c r="F43" s="265">
        <v>6</v>
      </c>
      <c r="G43" s="110">
        <v>8</v>
      </c>
      <c r="H43" s="99">
        <f>+VARIABLES!$I$14*'MATERIALES E INSUMOS'!G43</f>
        <v>23340.639999999999</v>
      </c>
      <c r="I43" s="99">
        <f>+I17*0.75</f>
        <v>4112.6740347578871</v>
      </c>
      <c r="J43" s="99">
        <f t="shared" si="9"/>
        <v>27453.314034757888</v>
      </c>
      <c r="K43" s="111">
        <f t="shared" si="6"/>
        <v>140043.84</v>
      </c>
      <c r="L43" s="112">
        <f t="shared" si="7"/>
        <v>164719.88420854733</v>
      </c>
      <c r="M43" s="112">
        <f t="shared" si="8"/>
        <v>191075.06568191489</v>
      </c>
    </row>
    <row r="44" spans="2:13" s="1" customFormat="1" x14ac:dyDescent="0.25">
      <c r="B44" s="94">
        <f t="shared" si="10"/>
        <v>2.1699999999999964</v>
      </c>
      <c r="C44" s="96" t="s">
        <v>43</v>
      </c>
      <c r="D44" s="264" t="s">
        <v>9</v>
      </c>
      <c r="E44" s="265" t="s">
        <v>59</v>
      </c>
      <c r="F44" s="265">
        <v>18</v>
      </c>
      <c r="G44" s="110">
        <v>10</v>
      </c>
      <c r="H44" s="99">
        <f>+VARIABLES!$I$14*'MATERIALES E INSUMOS'!G44</f>
        <v>29175.8</v>
      </c>
      <c r="I44" s="99">
        <f>+I20*0.75</f>
        <v>6730.7002502755313</v>
      </c>
      <c r="J44" s="99">
        <f t="shared" si="9"/>
        <v>35906.500250275531</v>
      </c>
      <c r="K44" s="111">
        <f t="shared" si="6"/>
        <v>525164.4</v>
      </c>
      <c r="L44" s="112">
        <f t="shared" si="7"/>
        <v>646317.00450495956</v>
      </c>
      <c r="M44" s="112">
        <f t="shared" si="8"/>
        <v>749727.72522575303</v>
      </c>
    </row>
    <row r="45" spans="2:13" s="1" customFormat="1" x14ac:dyDescent="0.25">
      <c r="B45" s="94">
        <f t="shared" si="10"/>
        <v>2.1799999999999962</v>
      </c>
      <c r="C45" s="96" t="s">
        <v>43</v>
      </c>
      <c r="D45" s="264" t="s">
        <v>9</v>
      </c>
      <c r="E45" s="265" t="s">
        <v>60</v>
      </c>
      <c r="F45" s="265">
        <v>8</v>
      </c>
      <c r="G45" s="110">
        <v>11</v>
      </c>
      <c r="H45" s="99">
        <f>+VARIABLES!$I$14*'MATERIALES E INSUMOS'!G45</f>
        <v>32093.379999999997</v>
      </c>
      <c r="I45" s="99">
        <f>+I21*0.75</f>
        <v>9220.8157477008863</v>
      </c>
      <c r="J45" s="99">
        <f t="shared" si="9"/>
        <v>41314.195747700884</v>
      </c>
      <c r="K45" s="111">
        <f t="shared" si="6"/>
        <v>256747.03999999998</v>
      </c>
      <c r="L45" s="112">
        <f t="shared" si="7"/>
        <v>330513.56598160707</v>
      </c>
      <c r="M45" s="112">
        <f t="shared" si="8"/>
        <v>383395.73653866415</v>
      </c>
    </row>
    <row r="46" spans="2:13" s="1" customFormat="1" x14ac:dyDescent="0.25">
      <c r="B46" s="94">
        <f t="shared" si="10"/>
        <v>2.1899999999999959</v>
      </c>
      <c r="C46" s="96" t="s">
        <v>44</v>
      </c>
      <c r="D46" s="264" t="s">
        <v>9</v>
      </c>
      <c r="E46" s="265" t="s">
        <v>61</v>
      </c>
      <c r="F46" s="265">
        <v>1</v>
      </c>
      <c r="G46" s="110">
        <v>6</v>
      </c>
      <c r="H46" s="99">
        <f>+VARIABLES!$I$14*'MATERIALES E INSUMOS'!G46</f>
        <v>17505.48</v>
      </c>
      <c r="I46" s="99">
        <f>+I17*0.75</f>
        <v>4112.6740347578871</v>
      </c>
      <c r="J46" s="99">
        <f t="shared" si="9"/>
        <v>21618.154034757885</v>
      </c>
      <c r="K46" s="111">
        <f t="shared" si="6"/>
        <v>17505.48</v>
      </c>
      <c r="L46" s="112">
        <f t="shared" si="7"/>
        <v>21618.154034757885</v>
      </c>
      <c r="M46" s="112">
        <f t="shared" si="8"/>
        <v>25077.058680319144</v>
      </c>
    </row>
    <row r="47" spans="2:13" s="1" customFormat="1" x14ac:dyDescent="0.25">
      <c r="B47" s="94">
        <f t="shared" si="10"/>
        <v>2.1999999999999957</v>
      </c>
      <c r="C47" s="96" t="s">
        <v>44</v>
      </c>
      <c r="D47" s="264" t="s">
        <v>9</v>
      </c>
      <c r="E47" s="265" t="s">
        <v>62</v>
      </c>
      <c r="F47" s="265">
        <v>107</v>
      </c>
      <c r="G47" s="110">
        <v>6</v>
      </c>
      <c r="H47" s="99">
        <f>+VARIABLES!$I$14*'MATERIALES E INSUMOS'!G47</f>
        <v>17505.48</v>
      </c>
      <c r="I47" s="99">
        <f>+I18*0.75</f>
        <v>4333.462668302267</v>
      </c>
      <c r="J47" s="99">
        <f t="shared" si="9"/>
        <v>21838.942668302268</v>
      </c>
      <c r="K47" s="111">
        <f t="shared" si="6"/>
        <v>1873086.3599999999</v>
      </c>
      <c r="L47" s="112">
        <f t="shared" si="7"/>
        <v>2336766.8655083426</v>
      </c>
      <c r="M47" s="112">
        <f t="shared" si="8"/>
        <v>2710649.5639896775</v>
      </c>
    </row>
    <row r="48" spans="2:13" s="1" customFormat="1" x14ac:dyDescent="0.25">
      <c r="B48" s="94">
        <f t="shared" si="10"/>
        <v>2.2099999999999955</v>
      </c>
      <c r="C48" s="96" t="s">
        <v>44</v>
      </c>
      <c r="D48" s="264" t="s">
        <v>9</v>
      </c>
      <c r="E48" s="265" t="s">
        <v>63</v>
      </c>
      <c r="F48" s="265">
        <v>21</v>
      </c>
      <c r="G48" s="110">
        <v>6</v>
      </c>
      <c r="H48" s="99">
        <f>+VARIABLES!$I$14*'MATERIALES E INSUMOS'!G48</f>
        <v>17505.48</v>
      </c>
      <c r="I48" s="99">
        <f>+I19*0.75</f>
        <v>6584.1034203956406</v>
      </c>
      <c r="J48" s="99">
        <f t="shared" si="9"/>
        <v>24089.58342039564</v>
      </c>
      <c r="K48" s="111">
        <f t="shared" si="6"/>
        <v>367615.08</v>
      </c>
      <c r="L48" s="112">
        <f t="shared" si="7"/>
        <v>505881.25182830845</v>
      </c>
      <c r="M48" s="112">
        <f t="shared" si="8"/>
        <v>586822.2521208378</v>
      </c>
    </row>
    <row r="49" spans="2:13" s="1" customFormat="1" x14ac:dyDescent="0.25">
      <c r="B49" s="94">
        <f t="shared" si="10"/>
        <v>2.2199999999999953</v>
      </c>
      <c r="C49" s="96" t="s">
        <v>44</v>
      </c>
      <c r="D49" s="264" t="s">
        <v>9</v>
      </c>
      <c r="E49" s="265" t="s">
        <v>64</v>
      </c>
      <c r="F49" s="265">
        <v>18</v>
      </c>
      <c r="G49" s="110">
        <v>7</v>
      </c>
      <c r="H49" s="99">
        <f>+VARIABLES!$I$14*'MATERIALES E INSUMOS'!G49</f>
        <v>20423.059999999998</v>
      </c>
      <c r="I49" s="99">
        <f>+H49*VARIABLES!$I$22</f>
        <v>3063.4589999999994</v>
      </c>
      <c r="J49" s="99">
        <f t="shared" si="9"/>
        <v>23486.518999999997</v>
      </c>
      <c r="K49" s="111">
        <f t="shared" si="6"/>
        <v>367615.07999999996</v>
      </c>
      <c r="L49" s="112">
        <f t="shared" si="7"/>
        <v>422757.34199999995</v>
      </c>
      <c r="M49" s="112">
        <f t="shared" si="8"/>
        <v>490398.5167199999</v>
      </c>
    </row>
    <row r="50" spans="2:13" s="1" customFormat="1" x14ac:dyDescent="0.25">
      <c r="B50" s="94">
        <f t="shared" si="10"/>
        <v>2.2299999999999951</v>
      </c>
      <c r="C50" s="96" t="s">
        <v>44</v>
      </c>
      <c r="D50" s="264" t="s">
        <v>9</v>
      </c>
      <c r="E50" s="265" t="s">
        <v>65</v>
      </c>
      <c r="F50" s="265">
        <v>73</v>
      </c>
      <c r="G50" s="110">
        <v>7</v>
      </c>
      <c r="H50" s="99">
        <f>+VARIABLES!$I$14*'MATERIALES E INSUMOS'!G50</f>
        <v>20423.059999999998</v>
      </c>
      <c r="I50" s="99">
        <f>+I20*0.75</f>
        <v>6730.7002502755313</v>
      </c>
      <c r="J50" s="99">
        <f t="shared" si="9"/>
        <v>27153.760250275529</v>
      </c>
      <c r="K50" s="111">
        <f t="shared" si="6"/>
        <v>1490883.38</v>
      </c>
      <c r="L50" s="112">
        <f t="shared" si="7"/>
        <v>1982224.4982701137</v>
      </c>
      <c r="M50" s="112">
        <f t="shared" si="8"/>
        <v>2299380.4179933318</v>
      </c>
    </row>
    <row r="51" spans="2:13" s="1" customFormat="1" x14ac:dyDescent="0.25">
      <c r="B51" s="94">
        <f t="shared" si="10"/>
        <v>2.2399999999999949</v>
      </c>
      <c r="C51" s="96" t="s">
        <v>44</v>
      </c>
      <c r="D51" s="264" t="s">
        <v>9</v>
      </c>
      <c r="E51" s="265" t="s">
        <v>66</v>
      </c>
      <c r="F51" s="265">
        <v>15</v>
      </c>
      <c r="G51" s="110">
        <v>9</v>
      </c>
      <c r="H51" s="99">
        <f>+VARIABLES!$I$14*'MATERIALES E INSUMOS'!G51</f>
        <v>26258.22</v>
      </c>
      <c r="I51" s="99">
        <f>+I20*0.75</f>
        <v>6730.7002502755313</v>
      </c>
      <c r="J51" s="99">
        <f t="shared" si="9"/>
        <v>32988.920250275536</v>
      </c>
      <c r="K51" s="111">
        <f t="shared" si="6"/>
        <v>393873.30000000005</v>
      </c>
      <c r="L51" s="112">
        <f t="shared" si="7"/>
        <v>494833.80375413306</v>
      </c>
      <c r="M51" s="112">
        <f t="shared" si="8"/>
        <v>574007.21235479426</v>
      </c>
    </row>
    <row r="52" spans="2:13" s="1" customFormat="1" x14ac:dyDescent="0.25">
      <c r="B52" s="94">
        <f t="shared" si="10"/>
        <v>2.2499999999999947</v>
      </c>
      <c r="C52" s="96" t="s">
        <v>44</v>
      </c>
      <c r="D52" s="264" t="s">
        <v>9</v>
      </c>
      <c r="E52" s="265" t="s">
        <v>67</v>
      </c>
      <c r="F52" s="265">
        <v>13</v>
      </c>
      <c r="G52" s="110">
        <v>7</v>
      </c>
      <c r="H52" s="99">
        <f>+VARIABLES!$I$14*'MATERIALES E INSUMOS'!G52</f>
        <v>20423.059999999998</v>
      </c>
      <c r="I52" s="99">
        <f>+I20*0.75</f>
        <v>6730.7002502755313</v>
      </c>
      <c r="J52" s="99">
        <f t="shared" si="9"/>
        <v>27153.760250275529</v>
      </c>
      <c r="K52" s="111">
        <f t="shared" si="6"/>
        <v>265499.77999999997</v>
      </c>
      <c r="L52" s="112">
        <f t="shared" si="7"/>
        <v>352998.88325358188</v>
      </c>
      <c r="M52" s="112">
        <f t="shared" si="8"/>
        <v>409478.70457415498</v>
      </c>
    </row>
    <row r="53" spans="2:13" s="1" customFormat="1" x14ac:dyDescent="0.25">
      <c r="B53" s="94">
        <f t="shared" si="10"/>
        <v>2.2599999999999945</v>
      </c>
      <c r="C53" s="96" t="s">
        <v>45</v>
      </c>
      <c r="D53" s="264" t="s">
        <v>9</v>
      </c>
      <c r="E53" s="265" t="s">
        <v>68</v>
      </c>
      <c r="F53" s="265">
        <v>16</v>
      </c>
      <c r="G53" s="110">
        <v>6</v>
      </c>
      <c r="H53" s="99">
        <f>+VARIABLES!$I$14*'MATERIALES E INSUMOS'!G53</f>
        <v>17505.48</v>
      </c>
      <c r="I53" s="99">
        <f>+I16*0.75</f>
        <v>3669.8339011138105</v>
      </c>
      <c r="J53" s="99">
        <f t="shared" si="9"/>
        <v>21175.313901113812</v>
      </c>
      <c r="K53" s="111">
        <f t="shared" si="6"/>
        <v>280087.67999999999</v>
      </c>
      <c r="L53" s="112">
        <f t="shared" si="7"/>
        <v>338805.02241782099</v>
      </c>
      <c r="M53" s="112">
        <f t="shared" si="8"/>
        <v>393013.82600467233</v>
      </c>
    </row>
    <row r="54" spans="2:13" s="1" customFormat="1" x14ac:dyDescent="0.25">
      <c r="B54" s="94">
        <f t="shared" si="10"/>
        <v>2.2699999999999942</v>
      </c>
      <c r="C54" s="96" t="s">
        <v>45</v>
      </c>
      <c r="D54" s="264" t="s">
        <v>9</v>
      </c>
      <c r="E54" s="265" t="s">
        <v>69</v>
      </c>
      <c r="F54" s="265">
        <v>264</v>
      </c>
      <c r="G54" s="110">
        <v>8</v>
      </c>
      <c r="H54" s="99">
        <f>+VARIABLES!$I$14*'MATERIALES E INSUMOS'!G54</f>
        <v>23340.639999999999</v>
      </c>
      <c r="I54" s="99">
        <f>+I18*0.75</f>
        <v>4333.462668302267</v>
      </c>
      <c r="J54" s="99">
        <f t="shared" si="9"/>
        <v>27674.102668302265</v>
      </c>
      <c r="K54" s="111">
        <f t="shared" si="6"/>
        <v>6161928.96</v>
      </c>
      <c r="L54" s="112">
        <f t="shared" si="7"/>
        <v>7305963.1044317978</v>
      </c>
      <c r="M54" s="112">
        <f t="shared" si="8"/>
        <v>8474917.2011408843</v>
      </c>
    </row>
    <row r="55" spans="2:13" s="1" customFormat="1" x14ac:dyDescent="0.25">
      <c r="B55" s="94">
        <f t="shared" si="10"/>
        <v>2.279999999999994</v>
      </c>
      <c r="C55" s="96" t="s">
        <v>45</v>
      </c>
      <c r="D55" s="264" t="s">
        <v>9</v>
      </c>
      <c r="E55" s="265" t="s">
        <v>65</v>
      </c>
      <c r="F55" s="265">
        <v>81</v>
      </c>
      <c r="G55" s="110">
        <v>9</v>
      </c>
      <c r="H55" s="99">
        <f>+VARIABLES!$I$14*'MATERIALES E INSUMOS'!G55</f>
        <v>26258.22</v>
      </c>
      <c r="I55" s="99">
        <f>+I20*0.75</f>
        <v>6730.7002502755313</v>
      </c>
      <c r="J55" s="99">
        <f t="shared" si="9"/>
        <v>32988.920250275536</v>
      </c>
      <c r="K55" s="111">
        <f t="shared" si="6"/>
        <v>2126915.8200000003</v>
      </c>
      <c r="L55" s="112">
        <f t="shared" si="7"/>
        <v>2672102.5402723183</v>
      </c>
      <c r="M55" s="112">
        <f t="shared" si="8"/>
        <v>3099638.946715889</v>
      </c>
    </row>
    <row r="56" spans="2:13" s="1" customFormat="1" x14ac:dyDescent="0.25">
      <c r="B56" s="94">
        <f t="shared" si="10"/>
        <v>2.2899999999999938</v>
      </c>
      <c r="C56" s="96" t="s">
        <v>45</v>
      </c>
      <c r="D56" s="264" t="s">
        <v>9</v>
      </c>
      <c r="E56" s="265" t="s">
        <v>70</v>
      </c>
      <c r="F56" s="265">
        <v>1</v>
      </c>
      <c r="G56" s="110">
        <v>12</v>
      </c>
      <c r="H56" s="99">
        <f>+VARIABLES!$I$14*'MATERIALES E INSUMOS'!G56</f>
        <v>35010.959999999999</v>
      </c>
      <c r="I56" s="99">
        <f>+I21*0.75</f>
        <v>9220.8157477008863</v>
      </c>
      <c r="J56" s="99">
        <f t="shared" si="9"/>
        <v>44231.775747700885</v>
      </c>
      <c r="K56" s="111">
        <f t="shared" si="6"/>
        <v>35010.959999999999</v>
      </c>
      <c r="L56" s="112">
        <f t="shared" si="7"/>
        <v>44231.775747700885</v>
      </c>
      <c r="M56" s="112">
        <f t="shared" si="8"/>
        <v>51308.859867333027</v>
      </c>
    </row>
    <row r="57" spans="2:13" s="1" customFormat="1" x14ac:dyDescent="0.25">
      <c r="B57" s="94">
        <f t="shared" si="10"/>
        <v>2.2999999999999936</v>
      </c>
      <c r="C57" s="96" t="s">
        <v>45</v>
      </c>
      <c r="D57" s="264" t="s">
        <v>9</v>
      </c>
      <c r="E57" s="265" t="s">
        <v>71</v>
      </c>
      <c r="F57" s="265">
        <v>3</v>
      </c>
      <c r="G57" s="110">
        <v>15</v>
      </c>
      <c r="H57" s="99">
        <f>+VARIABLES!$I$14*'MATERIALES E INSUMOS'!G57</f>
        <v>43763.7</v>
      </c>
      <c r="I57" s="99">
        <f>+I22*0.75</f>
        <v>10345.415190049027</v>
      </c>
      <c r="J57" s="99">
        <f t="shared" si="9"/>
        <v>54109.115190049022</v>
      </c>
      <c r="K57" s="111">
        <f t="shared" si="6"/>
        <v>131291.09999999998</v>
      </c>
      <c r="L57" s="112">
        <f t="shared" si="7"/>
        <v>162327.34557014707</v>
      </c>
      <c r="M57" s="112">
        <f t="shared" si="8"/>
        <v>188299.72086137059</v>
      </c>
    </row>
    <row r="58" spans="2:13" s="1" customFormat="1" x14ac:dyDescent="0.25">
      <c r="B58" s="94">
        <f t="shared" si="10"/>
        <v>2.3099999999999934</v>
      </c>
      <c r="C58" s="96" t="s">
        <v>46</v>
      </c>
      <c r="D58" s="264" t="s">
        <v>9</v>
      </c>
      <c r="E58" s="265" t="s">
        <v>72</v>
      </c>
      <c r="F58" s="265">
        <v>1</v>
      </c>
      <c r="G58" s="110">
        <v>14</v>
      </c>
      <c r="H58" s="99">
        <f>+VARIABLES!$I$14*'MATERIALES E INSUMOS'!G58</f>
        <v>40846.119999999995</v>
      </c>
      <c r="I58" s="99">
        <f>+I20*0.75</f>
        <v>6730.7002502755313</v>
      </c>
      <c r="J58" s="99">
        <f t="shared" si="9"/>
        <v>47576.82025027553</v>
      </c>
      <c r="K58" s="111">
        <f t="shared" si="6"/>
        <v>40846.119999999995</v>
      </c>
      <c r="L58" s="112">
        <f t="shared" si="7"/>
        <v>47576.82025027553</v>
      </c>
      <c r="M58" s="112">
        <f t="shared" si="8"/>
        <v>55189.111490319614</v>
      </c>
    </row>
    <row r="59" spans="2:13" s="1" customFormat="1" x14ac:dyDescent="0.25">
      <c r="B59" s="94">
        <f t="shared" si="10"/>
        <v>2.3199999999999932</v>
      </c>
      <c r="C59" s="96" t="s">
        <v>46</v>
      </c>
      <c r="D59" s="264" t="s">
        <v>9</v>
      </c>
      <c r="E59" s="265" t="s">
        <v>73</v>
      </c>
      <c r="F59" s="265">
        <v>4</v>
      </c>
      <c r="G59" s="110">
        <v>12</v>
      </c>
      <c r="H59" s="99">
        <f>+VARIABLES!$I$14*'MATERIALES E INSUMOS'!G59</f>
        <v>35010.959999999999</v>
      </c>
      <c r="I59" s="99">
        <f>+I20*0.75</f>
        <v>6730.7002502755313</v>
      </c>
      <c r="J59" s="99">
        <f t="shared" si="9"/>
        <v>41741.660250275527</v>
      </c>
      <c r="K59" s="111">
        <f t="shared" si="6"/>
        <v>140043.84</v>
      </c>
      <c r="L59" s="112">
        <f t="shared" si="7"/>
        <v>166966.64100110211</v>
      </c>
      <c r="M59" s="112">
        <f t="shared" si="8"/>
        <v>193681.30356127844</v>
      </c>
    </row>
    <row r="60" spans="2:13" s="1" customFormat="1" x14ac:dyDescent="0.25">
      <c r="B60" s="94">
        <f t="shared" si="10"/>
        <v>2.329999999999993</v>
      </c>
      <c r="C60" s="96" t="s">
        <v>46</v>
      </c>
      <c r="D60" s="264" t="s">
        <v>9</v>
      </c>
      <c r="E60" s="265" t="s">
        <v>74</v>
      </c>
      <c r="F60" s="265">
        <v>25</v>
      </c>
      <c r="G60" s="110">
        <v>11</v>
      </c>
      <c r="H60" s="99">
        <f>+VARIABLES!$I$14*'MATERIALES E INSUMOS'!G60</f>
        <v>32093.379999999997</v>
      </c>
      <c r="I60" s="99">
        <f>+I20*0.75</f>
        <v>6730.7002502755313</v>
      </c>
      <c r="J60" s="99">
        <f t="shared" si="9"/>
        <v>38824.080250275525</v>
      </c>
      <c r="K60" s="111">
        <f t="shared" si="6"/>
        <v>802334.49999999988</v>
      </c>
      <c r="L60" s="112">
        <f t="shared" si="7"/>
        <v>970602.00625688815</v>
      </c>
      <c r="M60" s="112">
        <f t="shared" si="8"/>
        <v>1125898.3272579901</v>
      </c>
    </row>
    <row r="61" spans="2:13" s="1" customFormat="1" x14ac:dyDescent="0.25">
      <c r="B61" s="94">
        <f t="shared" si="10"/>
        <v>2.3399999999999928</v>
      </c>
      <c r="C61" s="96" t="s">
        <v>46</v>
      </c>
      <c r="D61" s="264" t="s">
        <v>9</v>
      </c>
      <c r="E61" s="265" t="s">
        <v>75</v>
      </c>
      <c r="F61" s="265">
        <v>53</v>
      </c>
      <c r="G61" s="110">
        <v>10</v>
      </c>
      <c r="H61" s="99">
        <f>+VARIABLES!$I$14*'MATERIALES E INSUMOS'!G61</f>
        <v>29175.8</v>
      </c>
      <c r="I61" s="99">
        <f>+I18*0.75</f>
        <v>4333.462668302267</v>
      </c>
      <c r="J61" s="99">
        <f t="shared" si="9"/>
        <v>33509.262668302268</v>
      </c>
      <c r="K61" s="111">
        <f t="shared" si="6"/>
        <v>1546317.4</v>
      </c>
      <c r="L61" s="112">
        <f t="shared" si="7"/>
        <v>1775990.9214200203</v>
      </c>
      <c r="M61" s="112">
        <f t="shared" si="8"/>
        <v>2060149.4688472233</v>
      </c>
    </row>
    <row r="62" spans="2:13" s="1" customFormat="1" x14ac:dyDescent="0.25">
      <c r="B62" s="94">
        <f t="shared" si="10"/>
        <v>2.3499999999999925</v>
      </c>
      <c r="C62" s="96" t="s">
        <v>47</v>
      </c>
      <c r="D62" s="264" t="s">
        <v>9</v>
      </c>
      <c r="E62" s="265" t="s">
        <v>14</v>
      </c>
      <c r="F62" s="265">
        <v>2</v>
      </c>
      <c r="G62" s="110">
        <v>15</v>
      </c>
      <c r="H62" s="99">
        <f>+VARIABLES!$I$14*'MATERIALES E INSUMOS'!G62</f>
        <v>43763.7</v>
      </c>
      <c r="I62" s="99">
        <f>+I20*0.75</f>
        <v>6730.7002502755313</v>
      </c>
      <c r="J62" s="99">
        <f t="shared" si="9"/>
        <v>50494.400250275532</v>
      </c>
      <c r="K62" s="111">
        <f t="shared" si="6"/>
        <v>87527.4</v>
      </c>
      <c r="L62" s="112">
        <f t="shared" si="7"/>
        <v>100988.80050055106</v>
      </c>
      <c r="M62" s="112">
        <f t="shared" si="8"/>
        <v>117147.00858063923</v>
      </c>
    </row>
    <row r="63" spans="2:13" s="1" customFormat="1" x14ac:dyDescent="0.25">
      <c r="B63" s="94">
        <f t="shared" si="10"/>
        <v>2.3599999999999923</v>
      </c>
      <c r="C63" s="96" t="s">
        <v>47</v>
      </c>
      <c r="D63" s="264" t="s">
        <v>9</v>
      </c>
      <c r="E63" s="265" t="s">
        <v>12</v>
      </c>
      <c r="F63" s="265">
        <v>4</v>
      </c>
      <c r="G63" s="110">
        <v>14</v>
      </c>
      <c r="H63" s="99">
        <f>+VARIABLES!$I$14*'MATERIALES E INSUMOS'!G63</f>
        <v>40846.119999999995</v>
      </c>
      <c r="I63" s="99">
        <f>+I20*0.75</f>
        <v>6730.7002502755313</v>
      </c>
      <c r="J63" s="99">
        <f t="shared" si="9"/>
        <v>47576.82025027553</v>
      </c>
      <c r="K63" s="111">
        <f t="shared" si="6"/>
        <v>163384.47999999998</v>
      </c>
      <c r="L63" s="112">
        <f t="shared" si="7"/>
        <v>190307.28100110212</v>
      </c>
      <c r="M63" s="112">
        <f t="shared" si="8"/>
        <v>220756.44596127846</v>
      </c>
    </row>
    <row r="64" spans="2:13" s="1" customFormat="1" x14ac:dyDescent="0.25">
      <c r="B64" s="94">
        <f t="shared" si="10"/>
        <v>2.3699999999999921</v>
      </c>
      <c r="C64" s="96" t="s">
        <v>47</v>
      </c>
      <c r="D64" s="264" t="s">
        <v>9</v>
      </c>
      <c r="E64" s="265" t="s">
        <v>10</v>
      </c>
      <c r="F64" s="265">
        <v>22</v>
      </c>
      <c r="G64" s="110">
        <v>12</v>
      </c>
      <c r="H64" s="99">
        <f>+VARIABLES!$I$14*'MATERIALES E INSUMOS'!G64</f>
        <v>35010.959999999999</v>
      </c>
      <c r="I64" s="99">
        <f>+I16*0.75</f>
        <v>3669.8339011138105</v>
      </c>
      <c r="J64" s="99">
        <f t="shared" si="9"/>
        <v>38680.793901113808</v>
      </c>
      <c r="K64" s="111">
        <f t="shared" si="6"/>
        <v>770241.12</v>
      </c>
      <c r="L64" s="112">
        <f t="shared" si="7"/>
        <v>850977.4658245038</v>
      </c>
      <c r="M64" s="112">
        <f t="shared" si="8"/>
        <v>987133.86035642435</v>
      </c>
    </row>
    <row r="65" spans="2:13" s="1" customFormat="1" x14ac:dyDescent="0.25">
      <c r="B65" s="94">
        <f t="shared" si="10"/>
        <v>2.3799999999999919</v>
      </c>
      <c r="C65" s="96" t="s">
        <v>48</v>
      </c>
      <c r="D65" s="264" t="s">
        <v>9</v>
      </c>
      <c r="E65" s="265" t="s">
        <v>60</v>
      </c>
      <c r="F65" s="265">
        <v>1</v>
      </c>
      <c r="G65" s="110">
        <v>7</v>
      </c>
      <c r="H65" s="99">
        <f>+VARIABLES!$I$14*'MATERIALES E INSUMOS'!G65</f>
        <v>20423.059999999998</v>
      </c>
      <c r="I65" s="99">
        <f>+I21*0.75</f>
        <v>9220.8157477008863</v>
      </c>
      <c r="J65" s="99">
        <f t="shared" si="9"/>
        <v>29643.875747700884</v>
      </c>
      <c r="K65" s="111">
        <f t="shared" si="6"/>
        <v>20423.059999999998</v>
      </c>
      <c r="L65" s="112">
        <f t="shared" si="7"/>
        <v>29643.875747700884</v>
      </c>
      <c r="M65" s="112">
        <f t="shared" si="8"/>
        <v>34386.89586733302</v>
      </c>
    </row>
    <row r="66" spans="2:13" s="1" customFormat="1" x14ac:dyDescent="0.25">
      <c r="B66" s="94">
        <f t="shared" si="10"/>
        <v>2.3899999999999917</v>
      </c>
      <c r="C66" s="96" t="s">
        <v>48</v>
      </c>
      <c r="D66" s="264" t="s">
        <v>9</v>
      </c>
      <c r="E66" s="265" t="s">
        <v>66</v>
      </c>
      <c r="F66" s="265">
        <v>25</v>
      </c>
      <c r="G66" s="110">
        <v>5</v>
      </c>
      <c r="H66" s="99">
        <f>+VARIABLES!$I$14*'MATERIALES E INSUMOS'!G66</f>
        <v>14587.9</v>
      </c>
      <c r="I66" s="99">
        <f>+H66*VARIABLES!$I$22</f>
        <v>2188.1849999999999</v>
      </c>
      <c r="J66" s="99">
        <f t="shared" si="9"/>
        <v>16776.084999999999</v>
      </c>
      <c r="K66" s="111">
        <f t="shared" si="6"/>
        <v>364697.5</v>
      </c>
      <c r="L66" s="112">
        <f t="shared" si="7"/>
        <v>419402.125</v>
      </c>
      <c r="M66" s="112">
        <f t="shared" si="8"/>
        <v>486506.46499999997</v>
      </c>
    </row>
    <row r="67" spans="2:13" s="1" customFormat="1" x14ac:dyDescent="0.25">
      <c r="B67" s="94">
        <f t="shared" si="10"/>
        <v>2.3999999999999915</v>
      </c>
      <c r="C67" s="96" t="s">
        <v>48</v>
      </c>
      <c r="D67" s="264" t="s">
        <v>9</v>
      </c>
      <c r="E67" s="265" t="s">
        <v>76</v>
      </c>
      <c r="F67" s="265">
        <v>45</v>
      </c>
      <c r="G67" s="110">
        <v>3</v>
      </c>
      <c r="H67" s="99">
        <f>+VARIABLES!$I$14*'MATERIALES E INSUMOS'!G67</f>
        <v>8752.74</v>
      </c>
      <c r="I67" s="99">
        <f>+I18*0.75</f>
        <v>4333.462668302267</v>
      </c>
      <c r="J67" s="99">
        <f t="shared" si="9"/>
        <v>13086.202668302267</v>
      </c>
      <c r="K67" s="111">
        <f t="shared" si="6"/>
        <v>393873.3</v>
      </c>
      <c r="L67" s="112">
        <f t="shared" si="7"/>
        <v>588879.12007360195</v>
      </c>
      <c r="M67" s="112">
        <f t="shared" si="8"/>
        <v>683099.77928537817</v>
      </c>
    </row>
    <row r="68" spans="2:13" s="1" customFormat="1" x14ac:dyDescent="0.25">
      <c r="B68" s="94">
        <f t="shared" si="10"/>
        <v>2.4099999999999913</v>
      </c>
      <c r="C68" s="96" t="s">
        <v>48</v>
      </c>
      <c r="D68" s="264" t="s">
        <v>9</v>
      </c>
      <c r="E68" s="265" t="s">
        <v>77</v>
      </c>
      <c r="F68" s="265">
        <v>4</v>
      </c>
      <c r="G68" s="110">
        <v>3</v>
      </c>
      <c r="H68" s="99">
        <f>+VARIABLES!$I$14*'MATERIALES E INSUMOS'!G68</f>
        <v>8752.74</v>
      </c>
      <c r="I68" s="99">
        <f>+I18*0.75</f>
        <v>4333.462668302267</v>
      </c>
      <c r="J68" s="99">
        <f t="shared" si="9"/>
        <v>13086.202668302267</v>
      </c>
      <c r="K68" s="111">
        <f t="shared" si="6"/>
        <v>35010.959999999999</v>
      </c>
      <c r="L68" s="112">
        <f t="shared" si="7"/>
        <v>52344.810673209067</v>
      </c>
      <c r="M68" s="112">
        <f t="shared" si="8"/>
        <v>60719.980380922512</v>
      </c>
    </row>
    <row r="69" spans="2:13" s="1" customFormat="1" x14ac:dyDescent="0.25">
      <c r="B69" s="94">
        <f t="shared" si="10"/>
        <v>2.419999999999991</v>
      </c>
      <c r="C69" s="96" t="s">
        <v>49</v>
      </c>
      <c r="D69" s="264" t="s">
        <v>9</v>
      </c>
      <c r="E69" s="265" t="s">
        <v>78</v>
      </c>
      <c r="F69" s="265">
        <v>27</v>
      </c>
      <c r="G69" s="110">
        <v>4</v>
      </c>
      <c r="H69" s="99">
        <f>+VARIABLES!$I$14*'MATERIALES E INSUMOS'!G69</f>
        <v>11670.32</v>
      </c>
      <c r="I69" s="99">
        <f>+I20*0.75</f>
        <v>6730.7002502755313</v>
      </c>
      <c r="J69" s="99">
        <f t="shared" si="9"/>
        <v>18401.020250275531</v>
      </c>
      <c r="K69" s="111">
        <f t="shared" si="6"/>
        <v>315098.64</v>
      </c>
      <c r="L69" s="112">
        <f t="shared" si="7"/>
        <v>496827.54675743933</v>
      </c>
      <c r="M69" s="112">
        <f t="shared" si="8"/>
        <v>576319.95423862955</v>
      </c>
    </row>
    <row r="70" spans="2:13" s="1" customFormat="1" x14ac:dyDescent="0.25">
      <c r="B70" s="94">
        <f t="shared" si="10"/>
        <v>2.4299999999999908</v>
      </c>
      <c r="C70" s="96" t="s">
        <v>49</v>
      </c>
      <c r="D70" s="264" t="s">
        <v>9</v>
      </c>
      <c r="E70" s="265" t="s">
        <v>58</v>
      </c>
      <c r="F70" s="265">
        <v>32</v>
      </c>
      <c r="G70" s="110">
        <v>4</v>
      </c>
      <c r="H70" s="99">
        <f>+VARIABLES!$I$14*'MATERIALES E INSUMOS'!G70</f>
        <v>11670.32</v>
      </c>
      <c r="I70" s="99">
        <f>+I17*0.75</f>
        <v>4112.6740347578871</v>
      </c>
      <c r="J70" s="99">
        <f t="shared" si="9"/>
        <v>15782.994034757887</v>
      </c>
      <c r="K70" s="111">
        <f t="shared" si="6"/>
        <v>373450.23999999999</v>
      </c>
      <c r="L70" s="112">
        <f t="shared" si="7"/>
        <v>505055.80911225238</v>
      </c>
      <c r="M70" s="112">
        <f t="shared" si="8"/>
        <v>585864.73857021274</v>
      </c>
    </row>
    <row r="71" spans="2:13" s="1" customFormat="1" x14ac:dyDescent="0.25">
      <c r="B71" s="94">
        <f t="shared" si="10"/>
        <v>2.4399999999999906</v>
      </c>
      <c r="C71" s="96" t="s">
        <v>50</v>
      </c>
      <c r="D71" s="264" t="s">
        <v>9</v>
      </c>
      <c r="E71" s="265" t="s">
        <v>10</v>
      </c>
      <c r="F71" s="265">
        <v>1794</v>
      </c>
      <c r="G71" s="110">
        <v>4</v>
      </c>
      <c r="H71" s="99">
        <f>+VARIABLES!$I$14*'MATERIALES E INSUMOS'!G71</f>
        <v>11670.32</v>
      </c>
      <c r="I71" s="99">
        <f t="shared" ref="I71:I77" si="11">+I16*0.75</f>
        <v>3669.8339011138105</v>
      </c>
      <c r="J71" s="99">
        <f t="shared" si="9"/>
        <v>15340.15390111381</v>
      </c>
      <c r="K71" s="111">
        <f t="shared" si="6"/>
        <v>20936554.079999998</v>
      </c>
      <c r="L71" s="112">
        <f t="shared" si="7"/>
        <v>27520236.098598175</v>
      </c>
      <c r="M71" s="112">
        <f t="shared" si="8"/>
        <v>31923473.874373879</v>
      </c>
    </row>
    <row r="72" spans="2:13" s="1" customFormat="1" x14ac:dyDescent="0.25">
      <c r="B72" s="94">
        <f t="shared" si="10"/>
        <v>2.4499999999999904</v>
      </c>
      <c r="C72" s="96" t="s">
        <v>50</v>
      </c>
      <c r="D72" s="264" t="s">
        <v>9</v>
      </c>
      <c r="E72" s="265" t="s">
        <v>11</v>
      </c>
      <c r="F72" s="266">
        <v>152</v>
      </c>
      <c r="G72" s="110">
        <v>4</v>
      </c>
      <c r="H72" s="99">
        <f>+VARIABLES!$I$14*'MATERIALES E INSUMOS'!G72</f>
        <v>11670.32</v>
      </c>
      <c r="I72" s="99">
        <f t="shared" si="11"/>
        <v>4112.6740347578871</v>
      </c>
      <c r="J72" s="99">
        <f t="shared" si="9"/>
        <v>15782.994034757887</v>
      </c>
      <c r="K72" s="111">
        <f t="shared" si="6"/>
        <v>1773888.64</v>
      </c>
      <c r="L72" s="112">
        <f t="shared" si="7"/>
        <v>2399015.0932831988</v>
      </c>
      <c r="M72" s="112">
        <f t="shared" si="8"/>
        <v>2782857.5082085105</v>
      </c>
    </row>
    <row r="73" spans="2:13" s="1" customFormat="1" x14ac:dyDescent="0.25">
      <c r="B73" s="94">
        <f t="shared" si="10"/>
        <v>2.4599999999999902</v>
      </c>
      <c r="C73" s="96" t="s">
        <v>50</v>
      </c>
      <c r="D73" s="264" t="s">
        <v>9</v>
      </c>
      <c r="E73" s="265" t="s">
        <v>12</v>
      </c>
      <c r="F73" s="265">
        <v>723</v>
      </c>
      <c r="G73" s="110">
        <v>6</v>
      </c>
      <c r="H73" s="99">
        <f>+VARIABLES!$I$14*'MATERIALES E INSUMOS'!G73</f>
        <v>17505.48</v>
      </c>
      <c r="I73" s="99">
        <f t="shared" si="11"/>
        <v>4333.462668302267</v>
      </c>
      <c r="J73" s="99">
        <f t="shared" si="9"/>
        <v>21838.942668302268</v>
      </c>
      <c r="K73" s="111">
        <f t="shared" si="6"/>
        <v>12656462.039999999</v>
      </c>
      <c r="L73" s="112">
        <f t="shared" si="7"/>
        <v>15789555.54918254</v>
      </c>
      <c r="M73" s="112">
        <f t="shared" si="8"/>
        <v>18315884.437051743</v>
      </c>
    </row>
    <row r="74" spans="2:13" s="1" customFormat="1" x14ac:dyDescent="0.25">
      <c r="B74" s="94">
        <f t="shared" si="10"/>
        <v>2.46999999999999</v>
      </c>
      <c r="C74" s="96" t="s">
        <v>50</v>
      </c>
      <c r="D74" s="264" t="s">
        <v>9</v>
      </c>
      <c r="E74" s="265" t="s">
        <v>13</v>
      </c>
      <c r="F74" s="265">
        <v>150</v>
      </c>
      <c r="G74" s="110">
        <v>6</v>
      </c>
      <c r="H74" s="99">
        <f>+VARIABLES!$I$14*'MATERIALES E INSUMOS'!G74</f>
        <v>17505.48</v>
      </c>
      <c r="I74" s="99">
        <f t="shared" si="11"/>
        <v>6584.1034203956406</v>
      </c>
      <c r="J74" s="99">
        <f t="shared" si="9"/>
        <v>24089.58342039564</v>
      </c>
      <c r="K74" s="111">
        <f t="shared" si="6"/>
        <v>2625822</v>
      </c>
      <c r="L74" s="112">
        <f t="shared" si="7"/>
        <v>3613437.513059346</v>
      </c>
      <c r="M74" s="112">
        <f t="shared" si="8"/>
        <v>4191587.5151488408</v>
      </c>
    </row>
    <row r="75" spans="2:13" s="1" customFormat="1" x14ac:dyDescent="0.25">
      <c r="B75" s="94">
        <f t="shared" si="10"/>
        <v>2.4799999999999898</v>
      </c>
      <c r="C75" s="96" t="s">
        <v>50</v>
      </c>
      <c r="D75" s="264" t="s">
        <v>9</v>
      </c>
      <c r="E75" s="265" t="s">
        <v>14</v>
      </c>
      <c r="F75" s="265">
        <v>545</v>
      </c>
      <c r="G75" s="110">
        <v>7</v>
      </c>
      <c r="H75" s="99">
        <f>+VARIABLES!$I$14*'MATERIALES E INSUMOS'!G75</f>
        <v>20423.059999999998</v>
      </c>
      <c r="I75" s="99">
        <f t="shared" si="11"/>
        <v>6730.7002502755313</v>
      </c>
      <c r="J75" s="99">
        <f t="shared" si="9"/>
        <v>27153.760250275529</v>
      </c>
      <c r="K75" s="111">
        <f t="shared" si="6"/>
        <v>11130567.699999999</v>
      </c>
      <c r="L75" s="112">
        <f t="shared" si="7"/>
        <v>14798799.336400162</v>
      </c>
      <c r="M75" s="112">
        <f t="shared" si="8"/>
        <v>17166607.230224188</v>
      </c>
    </row>
    <row r="76" spans="2:13" s="1" customFormat="1" x14ac:dyDescent="0.25">
      <c r="B76" s="94">
        <f t="shared" si="10"/>
        <v>2.4899999999999896</v>
      </c>
      <c r="C76" s="96" t="s">
        <v>50</v>
      </c>
      <c r="D76" s="264" t="s">
        <v>9</v>
      </c>
      <c r="E76" s="265" t="s">
        <v>15</v>
      </c>
      <c r="F76" s="265">
        <v>55</v>
      </c>
      <c r="G76" s="110">
        <v>7</v>
      </c>
      <c r="H76" s="99">
        <f>+VARIABLES!$I$14*'MATERIALES E INSUMOS'!G76</f>
        <v>20423.059999999998</v>
      </c>
      <c r="I76" s="99">
        <f t="shared" si="11"/>
        <v>9220.8157477008863</v>
      </c>
      <c r="J76" s="99">
        <f t="shared" si="9"/>
        <v>29643.875747700884</v>
      </c>
      <c r="K76" s="111">
        <f t="shared" si="6"/>
        <v>1123268.2999999998</v>
      </c>
      <c r="L76" s="112">
        <f t="shared" si="7"/>
        <v>1630413.1661235485</v>
      </c>
      <c r="M76" s="112">
        <f t="shared" si="8"/>
        <v>1891279.2727033161</v>
      </c>
    </row>
    <row r="77" spans="2:13" s="1" customFormat="1" x14ac:dyDescent="0.25">
      <c r="B77" s="94">
        <f t="shared" si="10"/>
        <v>2.4999999999999893</v>
      </c>
      <c r="C77" s="96" t="s">
        <v>50</v>
      </c>
      <c r="D77" s="264" t="s">
        <v>9</v>
      </c>
      <c r="E77" s="265" t="s">
        <v>16</v>
      </c>
      <c r="F77" s="265">
        <v>6</v>
      </c>
      <c r="G77" s="110">
        <v>10</v>
      </c>
      <c r="H77" s="99">
        <f>+VARIABLES!$I$14*'MATERIALES E INSUMOS'!G77</f>
        <v>29175.8</v>
      </c>
      <c r="I77" s="99">
        <f t="shared" si="11"/>
        <v>10345.415190049027</v>
      </c>
      <c r="J77" s="99">
        <f t="shared" si="9"/>
        <v>39521.215190049028</v>
      </c>
      <c r="K77" s="111">
        <f t="shared" si="6"/>
        <v>175054.8</v>
      </c>
      <c r="L77" s="112">
        <f t="shared" si="7"/>
        <v>237127.29114029417</v>
      </c>
      <c r="M77" s="112">
        <f t="shared" si="8"/>
        <v>275067.65772274119</v>
      </c>
    </row>
    <row r="78" spans="2:13" s="1" customFormat="1" x14ac:dyDescent="0.25">
      <c r="B78" s="94">
        <f t="shared" si="10"/>
        <v>2.5099999999999891</v>
      </c>
      <c r="C78" s="96" t="s">
        <v>51</v>
      </c>
      <c r="D78" s="264" t="s">
        <v>9</v>
      </c>
      <c r="E78" s="265" t="s">
        <v>10</v>
      </c>
      <c r="F78" s="265">
        <v>2</v>
      </c>
      <c r="G78" s="110">
        <v>4</v>
      </c>
      <c r="H78" s="99">
        <f>+VARIABLES!$I$14*'MATERIALES E INSUMOS'!G78</f>
        <v>11670.32</v>
      </c>
      <c r="I78" s="99">
        <f>+I16*0.75</f>
        <v>3669.8339011138105</v>
      </c>
      <c r="J78" s="99">
        <f t="shared" si="9"/>
        <v>15340.15390111381</v>
      </c>
      <c r="K78" s="111">
        <f t="shared" si="6"/>
        <v>23340.639999999999</v>
      </c>
      <c r="L78" s="112">
        <f t="shared" si="7"/>
        <v>30680.30780222762</v>
      </c>
      <c r="M78" s="112">
        <f t="shared" si="8"/>
        <v>35589.157050584035</v>
      </c>
    </row>
    <row r="79" spans="2:13" s="1" customFormat="1" x14ac:dyDescent="0.25">
      <c r="B79" s="94">
        <f t="shared" si="10"/>
        <v>2.5199999999999889</v>
      </c>
      <c r="C79" s="96" t="s">
        <v>51</v>
      </c>
      <c r="D79" s="264" t="s">
        <v>9</v>
      </c>
      <c r="E79" s="265" t="s">
        <v>12</v>
      </c>
      <c r="F79" s="265">
        <v>6</v>
      </c>
      <c r="G79" s="110">
        <v>5</v>
      </c>
      <c r="H79" s="99">
        <f>+VARIABLES!$I$14*'MATERIALES E INSUMOS'!G79</f>
        <v>14587.9</v>
      </c>
      <c r="I79" s="99">
        <f>+I18*0.75</f>
        <v>4333.462668302267</v>
      </c>
      <c r="J79" s="99">
        <f t="shared" si="9"/>
        <v>18921.362668302267</v>
      </c>
      <c r="K79" s="111">
        <f t="shared" si="6"/>
        <v>87527.4</v>
      </c>
      <c r="L79" s="112">
        <f t="shared" si="7"/>
        <v>113528.1760098136</v>
      </c>
      <c r="M79" s="112">
        <f t="shared" si="8"/>
        <v>131692.68417138376</v>
      </c>
    </row>
    <row r="80" spans="2:13" s="1" customFormat="1" x14ac:dyDescent="0.25">
      <c r="B80" s="94">
        <f t="shared" si="10"/>
        <v>2.5299999999999887</v>
      </c>
      <c r="C80" s="96" t="s">
        <v>51</v>
      </c>
      <c r="D80" s="264" t="s">
        <v>9</v>
      </c>
      <c r="E80" s="265" t="s">
        <v>14</v>
      </c>
      <c r="F80" s="265">
        <v>8</v>
      </c>
      <c r="G80" s="110">
        <v>6</v>
      </c>
      <c r="H80" s="99">
        <f>+VARIABLES!$I$14*'MATERIALES E INSUMOS'!G80</f>
        <v>17505.48</v>
      </c>
      <c r="I80" s="99">
        <f>+I20*0.75</f>
        <v>6730.7002502755313</v>
      </c>
      <c r="J80" s="99">
        <f t="shared" si="9"/>
        <v>24236.180250275531</v>
      </c>
      <c r="K80" s="111">
        <f t="shared" si="6"/>
        <v>140043.84</v>
      </c>
      <c r="L80" s="112">
        <f t="shared" si="7"/>
        <v>193889.44200220425</v>
      </c>
      <c r="M80" s="112">
        <f t="shared" si="8"/>
        <v>224911.75272255691</v>
      </c>
    </row>
    <row r="81" spans="2:13" s="1" customFormat="1" x14ac:dyDescent="0.25">
      <c r="B81" s="94">
        <f t="shared" si="10"/>
        <v>2.5399999999999885</v>
      </c>
      <c r="C81" s="96" t="s">
        <v>51</v>
      </c>
      <c r="D81" s="264" t="s">
        <v>9</v>
      </c>
      <c r="E81" s="265" t="s">
        <v>15</v>
      </c>
      <c r="F81" s="265">
        <v>3</v>
      </c>
      <c r="G81" s="110">
        <v>8</v>
      </c>
      <c r="H81" s="99">
        <f>+VARIABLES!$I$14*'MATERIALES E INSUMOS'!G81</f>
        <v>23340.639999999999</v>
      </c>
      <c r="I81" s="99">
        <f>+I21*0.75</f>
        <v>9220.8157477008863</v>
      </c>
      <c r="J81" s="99">
        <f t="shared" si="9"/>
        <v>32561.455747700886</v>
      </c>
      <c r="K81" s="111">
        <f t="shared" si="6"/>
        <v>70021.919999999998</v>
      </c>
      <c r="L81" s="112">
        <f t="shared" si="7"/>
        <v>97684.367243102664</v>
      </c>
      <c r="M81" s="112">
        <f t="shared" si="8"/>
        <v>113313.86600199908</v>
      </c>
    </row>
    <row r="82" spans="2:13" s="1" customFormat="1" x14ac:dyDescent="0.25">
      <c r="B82" s="94">
        <f t="shared" si="10"/>
        <v>2.5499999999999883</v>
      </c>
      <c r="C82" s="96" t="s">
        <v>51</v>
      </c>
      <c r="D82" s="264" t="s">
        <v>9</v>
      </c>
      <c r="E82" s="265" t="s">
        <v>16</v>
      </c>
      <c r="F82" s="265">
        <v>2</v>
      </c>
      <c r="G82" s="110">
        <v>10</v>
      </c>
      <c r="H82" s="99">
        <f>+VARIABLES!$I$14*'MATERIALES E INSUMOS'!G82</f>
        <v>29175.8</v>
      </c>
      <c r="I82" s="99">
        <f>+I21*0.75</f>
        <v>9220.8157477008863</v>
      </c>
      <c r="J82" s="99">
        <f t="shared" si="9"/>
        <v>38396.615747700882</v>
      </c>
      <c r="K82" s="111">
        <f t="shared" si="6"/>
        <v>58351.6</v>
      </c>
      <c r="L82" s="112">
        <f t="shared" si="7"/>
        <v>76793.231495401764</v>
      </c>
      <c r="M82" s="112">
        <f t="shared" si="8"/>
        <v>89080.148534666034</v>
      </c>
    </row>
    <row r="83" spans="2:13" s="1" customFormat="1" x14ac:dyDescent="0.25">
      <c r="B83" s="94">
        <f t="shared" si="10"/>
        <v>2.5599999999999881</v>
      </c>
      <c r="C83" s="96" t="s">
        <v>52</v>
      </c>
      <c r="D83" s="264" t="s">
        <v>9</v>
      </c>
      <c r="E83" s="265" t="s">
        <v>79</v>
      </c>
      <c r="F83" s="265">
        <v>19</v>
      </c>
      <c r="G83" s="110">
        <v>3</v>
      </c>
      <c r="H83" s="99">
        <f>+VARIABLES!$I$14*'MATERIALES E INSUMOS'!G83</f>
        <v>8752.74</v>
      </c>
      <c r="I83" s="99">
        <f>+I16*0.75</f>
        <v>3669.8339011138105</v>
      </c>
      <c r="J83" s="99">
        <f t="shared" si="9"/>
        <v>12422.57390111381</v>
      </c>
      <c r="K83" s="111">
        <f t="shared" si="6"/>
        <v>166302.06</v>
      </c>
      <c r="L83" s="112">
        <f t="shared" si="7"/>
        <v>236028.9041211624</v>
      </c>
      <c r="M83" s="112">
        <f t="shared" si="8"/>
        <v>273793.52878054837</v>
      </c>
    </row>
    <row r="84" spans="2:13" s="1" customFormat="1" x14ac:dyDescent="0.25">
      <c r="B84" s="94">
        <f t="shared" si="10"/>
        <v>2.5699999999999878</v>
      </c>
      <c r="C84" s="96" t="s">
        <v>52</v>
      </c>
      <c r="D84" s="264" t="s">
        <v>9</v>
      </c>
      <c r="E84" s="265" t="s">
        <v>11</v>
      </c>
      <c r="F84" s="265">
        <v>2</v>
      </c>
      <c r="G84" s="110">
        <v>3</v>
      </c>
      <c r="H84" s="99">
        <f>+VARIABLES!$I$14*'MATERIALES E INSUMOS'!G84</f>
        <v>8752.74</v>
      </c>
      <c r="I84" s="99">
        <f>+I17*0.75</f>
        <v>4112.6740347578871</v>
      </c>
      <c r="J84" s="99">
        <f t="shared" si="9"/>
        <v>12865.414034757887</v>
      </c>
      <c r="K84" s="111">
        <f t="shared" si="6"/>
        <v>17505.48</v>
      </c>
      <c r="L84" s="112">
        <f t="shared" si="7"/>
        <v>25730.828069515774</v>
      </c>
      <c r="M84" s="112">
        <f t="shared" si="8"/>
        <v>29847.760560638297</v>
      </c>
    </row>
    <row r="85" spans="2:13" s="1" customFormat="1" x14ac:dyDescent="0.25">
      <c r="B85" s="94">
        <f t="shared" si="10"/>
        <v>2.5799999999999876</v>
      </c>
      <c r="C85" s="96" t="s">
        <v>52</v>
      </c>
      <c r="D85" s="264" t="s">
        <v>9</v>
      </c>
      <c r="E85" s="265" t="s">
        <v>79</v>
      </c>
      <c r="F85" s="265">
        <v>261</v>
      </c>
      <c r="G85" s="110">
        <v>4</v>
      </c>
      <c r="H85" s="99">
        <f>+VARIABLES!$I$14*'MATERIALES E INSUMOS'!G85</f>
        <v>11670.32</v>
      </c>
      <c r="I85" s="99">
        <f>+I16*0.75</f>
        <v>3669.8339011138105</v>
      </c>
      <c r="J85" s="99">
        <f t="shared" si="9"/>
        <v>15340.15390111381</v>
      </c>
      <c r="K85" s="111">
        <f t="shared" si="6"/>
        <v>3045953.52</v>
      </c>
      <c r="L85" s="112">
        <f t="shared" si="7"/>
        <v>4003780.1681907047</v>
      </c>
      <c r="M85" s="112">
        <f t="shared" si="8"/>
        <v>4644384.9951012172</v>
      </c>
    </row>
    <row r="86" spans="2:13" s="1" customFormat="1" x14ac:dyDescent="0.25">
      <c r="B86" s="94">
        <f t="shared" si="10"/>
        <v>2.5899999999999874</v>
      </c>
      <c r="C86" s="96" t="s">
        <v>52</v>
      </c>
      <c r="D86" s="264" t="s">
        <v>9</v>
      </c>
      <c r="E86" s="265" t="s">
        <v>10</v>
      </c>
      <c r="F86" s="265">
        <v>557</v>
      </c>
      <c r="G86" s="110">
        <v>4.5</v>
      </c>
      <c r="H86" s="99">
        <f>+VARIABLES!$I$14*'MATERIALES E INSUMOS'!G86</f>
        <v>13129.11</v>
      </c>
      <c r="I86" s="99">
        <f>+I16*0.75</f>
        <v>3669.8339011138105</v>
      </c>
      <c r="J86" s="99">
        <f t="shared" si="9"/>
        <v>16798.943901113809</v>
      </c>
      <c r="K86" s="111">
        <f t="shared" si="6"/>
        <v>7312914.2700000005</v>
      </c>
      <c r="L86" s="112">
        <f t="shared" si="7"/>
        <v>9357011.752920391</v>
      </c>
      <c r="M86" s="112">
        <f t="shared" si="8"/>
        <v>10854133.633387653</v>
      </c>
    </row>
    <row r="87" spans="2:13" s="1" customFormat="1" x14ac:dyDescent="0.25">
      <c r="B87" s="94">
        <f t="shared" si="10"/>
        <v>2.5999999999999872</v>
      </c>
      <c r="C87" s="96" t="s">
        <v>53</v>
      </c>
      <c r="D87" s="264" t="s">
        <v>9</v>
      </c>
      <c r="E87" s="265" t="s">
        <v>80</v>
      </c>
      <c r="F87" s="265">
        <v>18</v>
      </c>
      <c r="G87" s="110">
        <v>4.5</v>
      </c>
      <c r="H87" s="99">
        <f>+VARIABLES!$I$14*'MATERIALES E INSUMOS'!G87</f>
        <v>13129.11</v>
      </c>
      <c r="I87" s="99">
        <f>+I17*0.75</f>
        <v>4112.6740347578871</v>
      </c>
      <c r="J87" s="99">
        <f t="shared" si="9"/>
        <v>17241.784034757889</v>
      </c>
      <c r="K87" s="111">
        <f t="shared" si="6"/>
        <v>236323.98</v>
      </c>
      <c r="L87" s="112">
        <f t="shared" si="7"/>
        <v>310352.11262564198</v>
      </c>
      <c r="M87" s="112">
        <f t="shared" si="8"/>
        <v>360008.45064574468</v>
      </c>
    </row>
    <row r="88" spans="2:13" s="1" customFormat="1" x14ac:dyDescent="0.25">
      <c r="B88" s="94">
        <f t="shared" si="10"/>
        <v>2.609999999999987</v>
      </c>
      <c r="C88" s="96" t="s">
        <v>53</v>
      </c>
      <c r="D88" s="264" t="s">
        <v>9</v>
      </c>
      <c r="E88" s="265" t="s">
        <v>81</v>
      </c>
      <c r="F88" s="265">
        <v>18</v>
      </c>
      <c r="G88" s="110">
        <v>5</v>
      </c>
      <c r="H88" s="99">
        <f>+VARIABLES!$I$14*'MATERIALES E INSUMOS'!G88</f>
        <v>14587.9</v>
      </c>
      <c r="I88" s="99">
        <f>+I19*0.75</f>
        <v>6584.1034203956406</v>
      </c>
      <c r="J88" s="99">
        <f t="shared" si="9"/>
        <v>21172.003420395638</v>
      </c>
      <c r="K88" s="111">
        <f t="shared" si="6"/>
        <v>262582.2</v>
      </c>
      <c r="L88" s="112">
        <f t="shared" si="7"/>
        <v>381096.06156712148</v>
      </c>
      <c r="M88" s="112">
        <f t="shared" si="8"/>
        <v>442071.43141786091</v>
      </c>
    </row>
    <row r="89" spans="2:13" s="1" customFormat="1" x14ac:dyDescent="0.25">
      <c r="B89" s="94">
        <f t="shared" si="10"/>
        <v>2.6199999999999868</v>
      </c>
      <c r="C89" s="96" t="s">
        <v>53</v>
      </c>
      <c r="D89" s="264" t="s">
        <v>9</v>
      </c>
      <c r="E89" s="265" t="s">
        <v>81</v>
      </c>
      <c r="F89" s="265">
        <v>18</v>
      </c>
      <c r="G89" s="110">
        <v>5</v>
      </c>
      <c r="H89" s="99">
        <f>+VARIABLES!$I$14*'MATERIALES E INSUMOS'!G89</f>
        <v>14587.9</v>
      </c>
      <c r="I89" s="99">
        <f>+I19*0.75</f>
        <v>6584.1034203956406</v>
      </c>
      <c r="J89" s="99">
        <f t="shared" si="9"/>
        <v>21172.003420395638</v>
      </c>
      <c r="K89" s="111">
        <f t="shared" si="6"/>
        <v>262582.2</v>
      </c>
      <c r="L89" s="112">
        <f t="shared" si="7"/>
        <v>381096.06156712148</v>
      </c>
      <c r="M89" s="112">
        <f t="shared" si="8"/>
        <v>442071.43141786091</v>
      </c>
    </row>
    <row r="90" spans="2:13" s="1" customFormat="1" x14ac:dyDescent="0.25">
      <c r="B90" s="94">
        <f t="shared" si="10"/>
        <v>2.6299999999999866</v>
      </c>
      <c r="C90" s="96" t="s">
        <v>54</v>
      </c>
      <c r="D90" s="264" t="s">
        <v>9</v>
      </c>
      <c r="E90" s="265" t="s">
        <v>10</v>
      </c>
      <c r="F90" s="265">
        <v>654</v>
      </c>
      <c r="G90" s="110">
        <v>4</v>
      </c>
      <c r="H90" s="99">
        <f>+VARIABLES!$I$14*'MATERIALES E INSUMOS'!G90</f>
        <v>11670.32</v>
      </c>
      <c r="I90" s="99">
        <f>+I16*0.75</f>
        <v>3669.8339011138105</v>
      </c>
      <c r="J90" s="99">
        <f t="shared" si="9"/>
        <v>15340.15390111381</v>
      </c>
      <c r="K90" s="111">
        <f t="shared" si="6"/>
        <v>7632389.2800000003</v>
      </c>
      <c r="L90" s="112">
        <f t="shared" si="7"/>
        <v>10032460.651328431</v>
      </c>
      <c r="M90" s="112">
        <f t="shared" si="8"/>
        <v>11637654.35554098</v>
      </c>
    </row>
    <row r="91" spans="2:13" s="1" customFormat="1" x14ac:dyDescent="0.25">
      <c r="B91" s="94">
        <f t="shared" si="10"/>
        <v>2.6399999999999864</v>
      </c>
      <c r="C91" s="96" t="s">
        <v>55</v>
      </c>
      <c r="D91" s="264" t="s">
        <v>9</v>
      </c>
      <c r="E91" s="265" t="s">
        <v>82</v>
      </c>
      <c r="F91" s="265">
        <v>693</v>
      </c>
      <c r="G91" s="110">
        <v>4</v>
      </c>
      <c r="H91" s="99">
        <f>+VARIABLES!$I$14*'MATERIALES E INSUMOS'!G91</f>
        <v>11670.32</v>
      </c>
      <c r="I91" s="99">
        <f>+I17*0.75</f>
        <v>4112.6740347578871</v>
      </c>
      <c r="J91" s="99">
        <f t="shared" si="9"/>
        <v>15782.994034757887</v>
      </c>
      <c r="K91" s="111">
        <f t="shared" si="6"/>
        <v>8087531.7599999998</v>
      </c>
      <c r="L91" s="112">
        <f t="shared" si="7"/>
        <v>10937614.866087215</v>
      </c>
      <c r="M91" s="112">
        <f t="shared" si="8"/>
        <v>12687633.244661169</v>
      </c>
    </row>
    <row r="92" spans="2:13" s="1" customFormat="1" x14ac:dyDescent="0.25">
      <c r="B92" s="419" t="s">
        <v>7</v>
      </c>
      <c r="C92" s="420"/>
      <c r="D92" s="420"/>
      <c r="E92" s="420"/>
      <c r="F92" s="420"/>
      <c r="G92" s="420"/>
      <c r="H92" s="421"/>
      <c r="I92" s="12"/>
      <c r="J92" s="12"/>
      <c r="K92" s="116">
        <f>SUM(K28:K91)</f>
        <v>110446449.69000003</v>
      </c>
      <c r="L92" s="117">
        <f>SUM(L28:L91)</f>
        <v>143647836.4586409</v>
      </c>
      <c r="M92" s="117">
        <f>SUM(M28:M91)</f>
        <v>166631490.29202342</v>
      </c>
    </row>
    <row r="93" spans="2:13" s="1" customFormat="1" ht="26.25" x14ac:dyDescent="0.25">
      <c r="B93" s="426" t="s">
        <v>83</v>
      </c>
      <c r="C93" s="427"/>
      <c r="D93" s="427"/>
      <c r="E93" s="427"/>
      <c r="F93" s="427"/>
      <c r="G93" s="427"/>
      <c r="H93" s="427"/>
      <c r="I93" s="427"/>
      <c r="J93" s="427"/>
      <c r="K93" s="427"/>
      <c r="L93" s="427"/>
      <c r="M93" s="427"/>
    </row>
    <row r="94" spans="2:13" s="6" customFormat="1" ht="45" x14ac:dyDescent="0.25">
      <c r="B94" s="11" t="s">
        <v>3</v>
      </c>
      <c r="C94" s="20" t="s">
        <v>23</v>
      </c>
      <c r="D94" s="20" t="s">
        <v>4</v>
      </c>
      <c r="E94" s="20" t="s">
        <v>8</v>
      </c>
      <c r="F94" s="20" t="s">
        <v>5</v>
      </c>
      <c r="G94" s="16" t="s">
        <v>19</v>
      </c>
      <c r="H94" s="16" t="s">
        <v>20</v>
      </c>
      <c r="I94" s="16" t="s">
        <v>106</v>
      </c>
      <c r="J94" s="16" t="s">
        <v>113</v>
      </c>
      <c r="K94" s="18" t="s">
        <v>21</v>
      </c>
      <c r="L94" s="16" t="s">
        <v>21</v>
      </c>
      <c r="M94" s="20" t="s">
        <v>115</v>
      </c>
    </row>
    <row r="95" spans="2:13" s="1" customFormat="1" x14ac:dyDescent="0.25">
      <c r="B95" s="9">
        <v>3</v>
      </c>
      <c r="C95" s="412" t="s">
        <v>25</v>
      </c>
      <c r="D95" s="412"/>
      <c r="E95" s="412"/>
      <c r="F95" s="412"/>
      <c r="G95" s="412"/>
      <c r="H95" s="412"/>
      <c r="I95" s="412"/>
      <c r="J95" s="412"/>
      <c r="K95" s="412"/>
      <c r="L95" s="412"/>
      <c r="M95" s="412"/>
    </row>
    <row r="96" spans="2:13" s="1" customFormat="1" x14ac:dyDescent="0.25">
      <c r="B96" s="94">
        <v>3.01</v>
      </c>
      <c r="C96" s="109" t="s">
        <v>56</v>
      </c>
      <c r="D96" s="262" t="s">
        <v>9</v>
      </c>
      <c r="E96" s="263" t="s">
        <v>10</v>
      </c>
      <c r="F96" s="263">
        <v>512</v>
      </c>
      <c r="G96" s="118">
        <v>5</v>
      </c>
      <c r="H96" s="99">
        <f>+VARIABLES!$I$14*'MATERIALES E INSUMOS'!G96</f>
        <v>14587.9</v>
      </c>
      <c r="I96" s="99">
        <f t="shared" ref="I96:I102" si="12">+I16*0.6</f>
        <v>2935.8671208910482</v>
      </c>
      <c r="J96" s="99">
        <f>+H96+I96</f>
        <v>17523.767120891047</v>
      </c>
      <c r="K96" s="114">
        <f t="shared" ref="K96:K102" si="13">+H96*F96</f>
        <v>7469004.7999999998</v>
      </c>
      <c r="L96" s="115">
        <f>+J96*F96</f>
        <v>8972168.765896216</v>
      </c>
      <c r="M96" s="112">
        <f t="shared" ref="M96:M102" si="14">+L96*1.16</f>
        <v>10407715.76843961</v>
      </c>
    </row>
    <row r="97" spans="2:13" s="1" customFormat="1" x14ac:dyDescent="0.25">
      <c r="B97" s="94">
        <f>+B96+0.01</f>
        <v>3.0199999999999996</v>
      </c>
      <c r="C97" s="96" t="s">
        <v>56</v>
      </c>
      <c r="D97" s="264" t="s">
        <v>9</v>
      </c>
      <c r="E97" s="265" t="s">
        <v>11</v>
      </c>
      <c r="F97" s="265">
        <v>50</v>
      </c>
      <c r="G97" s="110">
        <v>5</v>
      </c>
      <c r="H97" s="99">
        <f>+VARIABLES!$I$14*'MATERIALES E INSUMOS'!G97</f>
        <v>14587.9</v>
      </c>
      <c r="I97" s="99">
        <f t="shared" si="12"/>
        <v>3290.1392278063099</v>
      </c>
      <c r="J97" s="99">
        <f t="shared" ref="J97:J102" si="15">+H97+I97</f>
        <v>17878.039227806308</v>
      </c>
      <c r="K97" s="111">
        <f t="shared" si="13"/>
        <v>729395</v>
      </c>
      <c r="L97" s="112">
        <f t="shared" ref="L97:L102" si="16">+J97*F97</f>
        <v>893901.96139031544</v>
      </c>
      <c r="M97" s="112">
        <f t="shared" si="14"/>
        <v>1036926.2752127658</v>
      </c>
    </row>
    <row r="98" spans="2:13" s="1" customFormat="1" x14ac:dyDescent="0.25">
      <c r="B98" s="94">
        <f t="shared" ref="B98:B102" si="17">+B97+0.01</f>
        <v>3.0299999999999994</v>
      </c>
      <c r="C98" s="96" t="s">
        <v>56</v>
      </c>
      <c r="D98" s="264" t="s">
        <v>9</v>
      </c>
      <c r="E98" s="265" t="s">
        <v>12</v>
      </c>
      <c r="F98" s="265">
        <v>386</v>
      </c>
      <c r="G98" s="110">
        <v>4</v>
      </c>
      <c r="H98" s="99">
        <f>+VARIABLES!$I$14*'MATERIALES E INSUMOS'!G98</f>
        <v>11670.32</v>
      </c>
      <c r="I98" s="99">
        <f t="shared" si="12"/>
        <v>3466.7701346418135</v>
      </c>
      <c r="J98" s="99">
        <f t="shared" si="15"/>
        <v>15137.090134641814</v>
      </c>
      <c r="K98" s="111">
        <f t="shared" si="13"/>
        <v>4504743.5199999996</v>
      </c>
      <c r="L98" s="112">
        <f t="shared" si="16"/>
        <v>5842916.7919717403</v>
      </c>
      <c r="M98" s="112">
        <f t="shared" si="14"/>
        <v>6777783.4786872184</v>
      </c>
    </row>
    <row r="99" spans="2:13" s="1" customFormat="1" x14ac:dyDescent="0.25">
      <c r="B99" s="94">
        <f t="shared" si="17"/>
        <v>3.0399999999999991</v>
      </c>
      <c r="C99" s="96" t="s">
        <v>56</v>
      </c>
      <c r="D99" s="264" t="s">
        <v>9</v>
      </c>
      <c r="E99" s="265" t="s">
        <v>13</v>
      </c>
      <c r="F99" s="265">
        <v>13</v>
      </c>
      <c r="G99" s="110">
        <v>4</v>
      </c>
      <c r="H99" s="99">
        <f>+VARIABLES!$I$14*'MATERIALES E INSUMOS'!G99</f>
        <v>11670.32</v>
      </c>
      <c r="I99" s="99">
        <f t="shared" si="12"/>
        <v>5267.2827363165115</v>
      </c>
      <c r="J99" s="99">
        <f t="shared" si="15"/>
        <v>16937.602736316512</v>
      </c>
      <c r="K99" s="111">
        <f t="shared" si="13"/>
        <v>151714.16</v>
      </c>
      <c r="L99" s="112">
        <f t="shared" si="16"/>
        <v>220188.83557211465</v>
      </c>
      <c r="M99" s="112">
        <f t="shared" si="14"/>
        <v>255419.04926365297</v>
      </c>
    </row>
    <row r="100" spans="2:13" s="1" customFormat="1" x14ac:dyDescent="0.25">
      <c r="B100" s="94">
        <f t="shared" si="17"/>
        <v>3.0499999999999989</v>
      </c>
      <c r="C100" s="96" t="s">
        <v>56</v>
      </c>
      <c r="D100" s="264" t="s">
        <v>9</v>
      </c>
      <c r="E100" s="265" t="s">
        <v>14</v>
      </c>
      <c r="F100" s="265">
        <v>146</v>
      </c>
      <c r="G100" s="110">
        <v>5</v>
      </c>
      <c r="H100" s="99">
        <f>+VARIABLES!$I$14*'MATERIALES E INSUMOS'!G100</f>
        <v>14587.9</v>
      </c>
      <c r="I100" s="99">
        <f t="shared" si="12"/>
        <v>5384.560200220425</v>
      </c>
      <c r="J100" s="99">
        <f t="shared" si="15"/>
        <v>19972.460200220426</v>
      </c>
      <c r="K100" s="111">
        <f t="shared" si="13"/>
        <v>2129833.4</v>
      </c>
      <c r="L100" s="112">
        <f t="shared" si="16"/>
        <v>2915979.1892321822</v>
      </c>
      <c r="M100" s="112">
        <f t="shared" si="14"/>
        <v>3382535.8595093312</v>
      </c>
    </row>
    <row r="101" spans="2:13" s="1" customFormat="1" x14ac:dyDescent="0.25">
      <c r="B101" s="94">
        <f t="shared" si="17"/>
        <v>3.0599999999999987</v>
      </c>
      <c r="C101" s="96" t="s">
        <v>56</v>
      </c>
      <c r="D101" s="264" t="s">
        <v>9</v>
      </c>
      <c r="E101" s="265" t="s">
        <v>15</v>
      </c>
      <c r="F101" s="265">
        <v>11</v>
      </c>
      <c r="G101" s="110">
        <v>4</v>
      </c>
      <c r="H101" s="99">
        <f>+VARIABLES!$I$14*'MATERIALES E INSUMOS'!G101</f>
        <v>11670.32</v>
      </c>
      <c r="I101" s="99">
        <f t="shared" si="12"/>
        <v>7376.6525981607092</v>
      </c>
      <c r="J101" s="99">
        <f t="shared" si="15"/>
        <v>19046.972598160708</v>
      </c>
      <c r="K101" s="111">
        <f t="shared" si="13"/>
        <v>128373.51999999999</v>
      </c>
      <c r="L101" s="112">
        <f t="shared" si="16"/>
        <v>209516.69857976778</v>
      </c>
      <c r="M101" s="112">
        <f t="shared" si="14"/>
        <v>243039.37035253062</v>
      </c>
    </row>
    <row r="102" spans="2:13" s="1" customFormat="1" x14ac:dyDescent="0.25">
      <c r="B102" s="94">
        <f t="shared" si="17"/>
        <v>3.0699999999999985</v>
      </c>
      <c r="C102" s="96" t="s">
        <v>56</v>
      </c>
      <c r="D102" s="264" t="s">
        <v>9</v>
      </c>
      <c r="E102" s="265" t="s">
        <v>16</v>
      </c>
      <c r="F102" s="265">
        <v>3</v>
      </c>
      <c r="G102" s="110">
        <v>4</v>
      </c>
      <c r="H102" s="99">
        <f>+VARIABLES!$I$14*'MATERIALES E INSUMOS'!G102</f>
        <v>11670.32</v>
      </c>
      <c r="I102" s="99">
        <f t="shared" si="12"/>
        <v>8276.3321520392219</v>
      </c>
      <c r="J102" s="99">
        <f t="shared" si="15"/>
        <v>19946.65215203922</v>
      </c>
      <c r="K102" s="111">
        <f t="shared" si="13"/>
        <v>35010.959999999999</v>
      </c>
      <c r="L102" s="112">
        <f t="shared" si="16"/>
        <v>59839.956456117659</v>
      </c>
      <c r="M102" s="112">
        <f t="shared" si="14"/>
        <v>69414.349489096479</v>
      </c>
    </row>
    <row r="103" spans="2:13" s="1" customFormat="1" x14ac:dyDescent="0.25">
      <c r="B103" s="415" t="s">
        <v>7</v>
      </c>
      <c r="C103" s="415"/>
      <c r="D103" s="415"/>
      <c r="E103" s="415"/>
      <c r="F103" s="415"/>
      <c r="G103" s="415"/>
      <c r="H103" s="415"/>
      <c r="I103" s="10"/>
      <c r="J103" s="10"/>
      <c r="K103" s="119">
        <f>SUM(K96:K102)</f>
        <v>15148075.360000001</v>
      </c>
      <c r="L103" s="117">
        <f>SUM(L96:L102)</f>
        <v>19114512.199098457</v>
      </c>
      <c r="M103" s="117">
        <f>SUM(M96:M102)</f>
        <v>22172834.150954202</v>
      </c>
    </row>
    <row r="104" spans="2:13" s="1" customFormat="1" ht="26.25" x14ac:dyDescent="0.25">
      <c r="B104" s="411" t="s">
        <v>84</v>
      </c>
      <c r="C104" s="411"/>
      <c r="D104" s="411"/>
      <c r="E104" s="411"/>
      <c r="F104" s="411"/>
      <c r="G104" s="411"/>
      <c r="H104" s="411"/>
      <c r="I104" s="411"/>
      <c r="J104" s="411"/>
      <c r="K104" s="411"/>
      <c r="L104" s="411"/>
      <c r="M104" s="411"/>
    </row>
    <row r="105" spans="2:13" s="6" customFormat="1" ht="45" x14ac:dyDescent="0.25">
      <c r="B105" s="21" t="s">
        <v>3</v>
      </c>
      <c r="C105" s="23" t="s">
        <v>23</v>
      </c>
      <c r="D105" s="23" t="s">
        <v>4</v>
      </c>
      <c r="E105" s="23" t="s">
        <v>8</v>
      </c>
      <c r="F105" s="23" t="s">
        <v>5</v>
      </c>
      <c r="G105" s="22" t="s">
        <v>19</v>
      </c>
      <c r="H105" s="22" t="s">
        <v>20</v>
      </c>
      <c r="I105" s="22" t="s">
        <v>106</v>
      </c>
      <c r="J105" s="22" t="s">
        <v>113</v>
      </c>
      <c r="K105" s="24" t="s">
        <v>21</v>
      </c>
      <c r="L105" s="22" t="s">
        <v>21</v>
      </c>
      <c r="M105" s="20" t="s">
        <v>115</v>
      </c>
    </row>
    <row r="106" spans="2:13" s="1" customFormat="1" x14ac:dyDescent="0.25">
      <c r="B106" s="9">
        <v>4</v>
      </c>
      <c r="C106" s="412" t="s">
        <v>25</v>
      </c>
      <c r="D106" s="412"/>
      <c r="E106" s="412"/>
      <c r="F106" s="412"/>
      <c r="G106" s="412"/>
      <c r="H106" s="412"/>
      <c r="I106" s="412"/>
      <c r="J106" s="412"/>
      <c r="K106" s="412"/>
      <c r="L106" s="412"/>
      <c r="M106" s="412"/>
    </row>
    <row r="107" spans="2:13" s="1" customFormat="1" ht="15" customHeight="1" x14ac:dyDescent="0.25">
      <c r="B107" s="94">
        <v>4.01</v>
      </c>
      <c r="C107" s="120" t="s">
        <v>91</v>
      </c>
      <c r="D107" s="262" t="s">
        <v>9</v>
      </c>
      <c r="E107" s="263" t="s">
        <v>14</v>
      </c>
      <c r="F107" s="267">
        <v>8</v>
      </c>
      <c r="G107" s="118">
        <v>168</v>
      </c>
      <c r="H107" s="99">
        <f>+VARIABLES!$I$14*'MATERIALES E INSUMOS'!G107</f>
        <v>490153.44</v>
      </c>
      <c r="I107" s="99">
        <f>+H107*VARIABLES!$I$24</f>
        <v>73523.016000000003</v>
      </c>
      <c r="J107" s="99">
        <f>+H107+I107</f>
        <v>563676.45600000001</v>
      </c>
      <c r="K107" s="114">
        <f t="shared" ref="K107:K116" si="18">+H107*F107</f>
        <v>3921227.52</v>
      </c>
      <c r="L107" s="115">
        <f>+J107*F107</f>
        <v>4509411.648</v>
      </c>
      <c r="M107" s="112">
        <f t="shared" ref="M107:M116" si="19">+L107*1.16</f>
        <v>5230917.5116799995</v>
      </c>
    </row>
    <row r="108" spans="2:13" s="1" customFormat="1" ht="15" customHeight="1" x14ac:dyDescent="0.25">
      <c r="B108" s="94">
        <f>+B107+0.01</f>
        <v>4.0199999999999996</v>
      </c>
      <c r="C108" s="121" t="s">
        <v>85</v>
      </c>
      <c r="D108" s="264" t="s">
        <v>9</v>
      </c>
      <c r="E108" s="265" t="s">
        <v>11</v>
      </c>
      <c r="F108" s="268">
        <v>2</v>
      </c>
      <c r="G108" s="110">
        <v>168</v>
      </c>
      <c r="H108" s="99">
        <f>+VARIABLES!$I$14*'MATERIALES E INSUMOS'!G108</f>
        <v>490153.44</v>
      </c>
      <c r="I108" s="99">
        <f>+H108*VARIABLES!$I$24</f>
        <v>73523.016000000003</v>
      </c>
      <c r="J108" s="99">
        <f t="shared" ref="J108:J116" si="20">+H108+I108</f>
        <v>563676.45600000001</v>
      </c>
      <c r="K108" s="111">
        <f t="shared" si="18"/>
        <v>980306.88</v>
      </c>
      <c r="L108" s="112">
        <f t="shared" ref="L108:L116" si="21">+J108*F108</f>
        <v>1127352.912</v>
      </c>
      <c r="M108" s="112">
        <f t="shared" si="19"/>
        <v>1307729.3779199999</v>
      </c>
    </row>
    <row r="109" spans="2:13" s="1" customFormat="1" x14ac:dyDescent="0.25">
      <c r="B109" s="94">
        <f t="shared" ref="B109:B116" si="22">+B108+0.01</f>
        <v>4.0299999999999994</v>
      </c>
      <c r="C109" s="122" t="s">
        <v>86</v>
      </c>
      <c r="D109" s="264" t="s">
        <v>9</v>
      </c>
      <c r="E109" s="265" t="s">
        <v>15</v>
      </c>
      <c r="F109" s="268">
        <v>1</v>
      </c>
      <c r="G109" s="110">
        <v>250</v>
      </c>
      <c r="H109" s="99">
        <f>+VARIABLES!$I$14*'MATERIALES E INSUMOS'!G109</f>
        <v>729395</v>
      </c>
      <c r="I109" s="99">
        <f>+H109*VARIABLES!$I$24</f>
        <v>109409.25</v>
      </c>
      <c r="J109" s="99">
        <f t="shared" si="20"/>
        <v>838804.25</v>
      </c>
      <c r="K109" s="111">
        <f t="shared" si="18"/>
        <v>729395</v>
      </c>
      <c r="L109" s="112">
        <f t="shared" si="21"/>
        <v>838804.25</v>
      </c>
      <c r="M109" s="112">
        <f t="shared" si="19"/>
        <v>973012.92999999993</v>
      </c>
    </row>
    <row r="110" spans="2:13" s="1" customFormat="1" x14ac:dyDescent="0.25">
      <c r="B110" s="94">
        <f t="shared" si="22"/>
        <v>4.0399999999999991</v>
      </c>
      <c r="C110" s="122" t="s">
        <v>87</v>
      </c>
      <c r="D110" s="264" t="s">
        <v>9</v>
      </c>
      <c r="E110" s="265" t="s">
        <v>14</v>
      </c>
      <c r="F110" s="268">
        <v>8</v>
      </c>
      <c r="G110" s="110">
        <v>2079</v>
      </c>
      <c r="H110" s="99">
        <f>+VARIABLES!$I$14*'MATERIALES E INSUMOS'!G110</f>
        <v>6065648.8200000003</v>
      </c>
      <c r="I110" s="99">
        <f>+H110*VARIABLES!$I$24</f>
        <v>909847.32299999997</v>
      </c>
      <c r="J110" s="99">
        <f t="shared" si="20"/>
        <v>6975496.1430000002</v>
      </c>
      <c r="K110" s="111">
        <f t="shared" si="18"/>
        <v>48525190.560000002</v>
      </c>
      <c r="L110" s="112">
        <f t="shared" si="21"/>
        <v>55803969.144000001</v>
      </c>
      <c r="M110" s="112">
        <f t="shared" si="19"/>
        <v>64732604.207039997</v>
      </c>
    </row>
    <row r="111" spans="2:13" s="1" customFormat="1" x14ac:dyDescent="0.25">
      <c r="B111" s="94">
        <f t="shared" si="22"/>
        <v>4.0499999999999989</v>
      </c>
      <c r="C111" s="122" t="s">
        <v>87</v>
      </c>
      <c r="D111" s="264" t="s">
        <v>9</v>
      </c>
      <c r="E111" s="265" t="s">
        <v>11</v>
      </c>
      <c r="F111" s="268">
        <v>1</v>
      </c>
      <c r="G111" s="110">
        <v>112</v>
      </c>
      <c r="H111" s="99">
        <f>+VARIABLES!$I$14*'MATERIALES E INSUMOS'!G111</f>
        <v>326768.95999999996</v>
      </c>
      <c r="I111" s="99">
        <f>+H111*VARIABLES!$I$24</f>
        <v>49015.34399999999</v>
      </c>
      <c r="J111" s="99">
        <f t="shared" si="20"/>
        <v>375784.30399999995</v>
      </c>
      <c r="K111" s="111">
        <f t="shared" si="18"/>
        <v>326768.95999999996</v>
      </c>
      <c r="L111" s="112">
        <f t="shared" si="21"/>
        <v>375784.30399999995</v>
      </c>
      <c r="M111" s="112">
        <f t="shared" si="19"/>
        <v>435909.79263999988</v>
      </c>
    </row>
    <row r="112" spans="2:13" s="1" customFormat="1" x14ac:dyDescent="0.25">
      <c r="B112" s="94">
        <f t="shared" si="22"/>
        <v>4.0599999999999987</v>
      </c>
      <c r="C112" s="122" t="s">
        <v>88</v>
      </c>
      <c r="D112" s="264" t="s">
        <v>9</v>
      </c>
      <c r="E112" s="265" t="s">
        <v>11</v>
      </c>
      <c r="F112" s="268">
        <v>2</v>
      </c>
      <c r="G112" s="110">
        <v>790</v>
      </c>
      <c r="H112" s="99">
        <f>+VARIABLES!$I$14*'MATERIALES E INSUMOS'!G112</f>
        <v>2304888.1999999997</v>
      </c>
      <c r="I112" s="99">
        <f>+H112*VARIABLES!$I$24</f>
        <v>345733.22999999992</v>
      </c>
      <c r="J112" s="99">
        <f t="shared" si="20"/>
        <v>2650621.4299999997</v>
      </c>
      <c r="K112" s="111">
        <f t="shared" si="18"/>
        <v>4609776.3999999994</v>
      </c>
      <c r="L112" s="112">
        <f t="shared" si="21"/>
        <v>5301242.8599999994</v>
      </c>
      <c r="M112" s="112">
        <f t="shared" si="19"/>
        <v>6149441.7175999992</v>
      </c>
    </row>
    <row r="113" spans="2:13" s="1" customFormat="1" x14ac:dyDescent="0.25">
      <c r="B113" s="94">
        <f t="shared" si="22"/>
        <v>4.0699999999999985</v>
      </c>
      <c r="C113" s="122" t="s">
        <v>89</v>
      </c>
      <c r="D113" s="264" t="s">
        <v>9</v>
      </c>
      <c r="E113" s="265" t="s">
        <v>15</v>
      </c>
      <c r="F113" s="268">
        <v>2</v>
      </c>
      <c r="G113" s="110">
        <v>480</v>
      </c>
      <c r="H113" s="99">
        <f>+VARIABLES!$I$14*'MATERIALES E INSUMOS'!G113</f>
        <v>1400438.4</v>
      </c>
      <c r="I113" s="99">
        <f>+H113*VARIABLES!$I$24</f>
        <v>210065.75999999998</v>
      </c>
      <c r="J113" s="99">
        <f t="shared" si="20"/>
        <v>1610504.16</v>
      </c>
      <c r="K113" s="111">
        <f t="shared" si="18"/>
        <v>2800876.8</v>
      </c>
      <c r="L113" s="112">
        <f t="shared" si="21"/>
        <v>3221008.32</v>
      </c>
      <c r="M113" s="112">
        <f t="shared" si="19"/>
        <v>3736369.6511999997</v>
      </c>
    </row>
    <row r="114" spans="2:13" s="1" customFormat="1" x14ac:dyDescent="0.25">
      <c r="B114" s="94">
        <f t="shared" si="22"/>
        <v>4.0799999999999983</v>
      </c>
      <c r="C114" s="122" t="s">
        <v>89</v>
      </c>
      <c r="D114" s="264" t="s">
        <v>9</v>
      </c>
      <c r="E114" s="265" t="s">
        <v>16</v>
      </c>
      <c r="F114" s="268">
        <v>3</v>
      </c>
      <c r="G114" s="110">
        <v>480</v>
      </c>
      <c r="H114" s="99">
        <f>+VARIABLES!$I$14*'MATERIALES E INSUMOS'!G114</f>
        <v>1400438.4</v>
      </c>
      <c r="I114" s="99">
        <f>+H114*VARIABLES!$I$24</f>
        <v>210065.75999999998</v>
      </c>
      <c r="J114" s="99">
        <f t="shared" si="20"/>
        <v>1610504.16</v>
      </c>
      <c r="K114" s="111">
        <f t="shared" si="18"/>
        <v>4201315.1999999993</v>
      </c>
      <c r="L114" s="112">
        <f t="shared" si="21"/>
        <v>4831512.4799999995</v>
      </c>
      <c r="M114" s="112">
        <f t="shared" si="19"/>
        <v>5604554.4767999994</v>
      </c>
    </row>
    <row r="115" spans="2:13" s="1" customFormat="1" ht="30" x14ac:dyDescent="0.25">
      <c r="B115" s="94">
        <f t="shared" si="22"/>
        <v>4.0899999999999981</v>
      </c>
      <c r="C115" s="121" t="s">
        <v>92</v>
      </c>
      <c r="D115" s="264" t="s">
        <v>9</v>
      </c>
      <c r="E115" s="265" t="s">
        <v>16</v>
      </c>
      <c r="F115" s="268">
        <v>2</v>
      </c>
      <c r="G115" s="110">
        <v>65</v>
      </c>
      <c r="H115" s="99">
        <f>+VARIABLES!$I$14*'MATERIALES E INSUMOS'!G115</f>
        <v>189642.69999999998</v>
      </c>
      <c r="I115" s="99">
        <f>+H115*VARIABLES!$I$24</f>
        <v>28446.404999999995</v>
      </c>
      <c r="J115" s="99">
        <f t="shared" si="20"/>
        <v>218089.10499999998</v>
      </c>
      <c r="K115" s="111">
        <f t="shared" si="18"/>
        <v>379285.39999999997</v>
      </c>
      <c r="L115" s="112">
        <f t="shared" si="21"/>
        <v>436178.20999999996</v>
      </c>
      <c r="M115" s="112">
        <f t="shared" si="19"/>
        <v>505966.72359999991</v>
      </c>
    </row>
    <row r="116" spans="2:13" s="1" customFormat="1" x14ac:dyDescent="0.25">
      <c r="B116" s="123">
        <f t="shared" si="22"/>
        <v>4.0999999999999979</v>
      </c>
      <c r="C116" s="124" t="s">
        <v>90</v>
      </c>
      <c r="D116" s="264" t="s">
        <v>9</v>
      </c>
      <c r="E116" s="265" t="s">
        <v>16</v>
      </c>
      <c r="F116" s="268">
        <v>2</v>
      </c>
      <c r="G116" s="110">
        <v>65</v>
      </c>
      <c r="H116" s="99">
        <f>+VARIABLES!$I$14*'MATERIALES E INSUMOS'!G116</f>
        <v>189642.69999999998</v>
      </c>
      <c r="I116" s="99">
        <f>+H116*VARIABLES!$I$24</f>
        <v>28446.404999999995</v>
      </c>
      <c r="J116" s="99">
        <f t="shared" si="20"/>
        <v>218089.10499999998</v>
      </c>
      <c r="K116" s="111">
        <f t="shared" si="18"/>
        <v>379285.39999999997</v>
      </c>
      <c r="L116" s="112">
        <f t="shared" si="21"/>
        <v>436178.20999999996</v>
      </c>
      <c r="M116" s="112">
        <f t="shared" si="19"/>
        <v>505966.72359999991</v>
      </c>
    </row>
    <row r="117" spans="2:13" s="1" customFormat="1" x14ac:dyDescent="0.25">
      <c r="B117" s="416" t="s">
        <v>7</v>
      </c>
      <c r="C117" s="417"/>
      <c r="D117" s="417"/>
      <c r="E117" s="417"/>
      <c r="F117" s="417"/>
      <c r="G117" s="417"/>
      <c r="H117" s="418"/>
      <c r="I117" s="17"/>
      <c r="J117" s="17"/>
      <c r="K117" s="106">
        <f>SUM(K107:K116)</f>
        <v>66853428.11999999</v>
      </c>
      <c r="L117" s="117">
        <f>SUM(L107:L116)</f>
        <v>76881442.337999985</v>
      </c>
      <c r="M117" s="117">
        <f>SUM(M107:M116)</f>
        <v>89182473.112079993</v>
      </c>
    </row>
    <row r="118" spans="2:13" s="1" customFormat="1" ht="26.25" x14ac:dyDescent="0.25">
      <c r="B118" s="413" t="s">
        <v>116</v>
      </c>
      <c r="C118" s="414"/>
      <c r="D118" s="414"/>
      <c r="E118" s="414"/>
      <c r="F118" s="414"/>
      <c r="G118" s="414"/>
      <c r="H118" s="414"/>
      <c r="I118" s="414"/>
      <c r="J118" s="414"/>
      <c r="K118" s="414"/>
      <c r="L118" s="414"/>
      <c r="M118" s="414"/>
    </row>
    <row r="119" spans="2:13" s="6" customFormat="1" ht="45" x14ac:dyDescent="0.25">
      <c r="B119" s="11" t="s">
        <v>3</v>
      </c>
      <c r="C119" s="11" t="s">
        <v>23</v>
      </c>
      <c r="D119" s="11" t="s">
        <v>4</v>
      </c>
      <c r="E119" s="11" t="s">
        <v>8</v>
      </c>
      <c r="F119" s="11" t="s">
        <v>5</v>
      </c>
      <c r="G119" s="15" t="s">
        <v>19</v>
      </c>
      <c r="H119" s="15" t="s">
        <v>20</v>
      </c>
      <c r="I119" s="15" t="s">
        <v>106</v>
      </c>
      <c r="J119" s="15" t="s">
        <v>113</v>
      </c>
      <c r="K119" s="19" t="s">
        <v>21</v>
      </c>
      <c r="L119" s="15" t="s">
        <v>21</v>
      </c>
      <c r="M119" s="11" t="s">
        <v>115</v>
      </c>
    </row>
    <row r="120" spans="2:13" s="1" customFormat="1" x14ac:dyDescent="0.25">
      <c r="B120" s="9">
        <v>5</v>
      </c>
      <c r="C120" s="419" t="s">
        <v>25</v>
      </c>
      <c r="D120" s="420"/>
      <c r="E120" s="420"/>
      <c r="F120" s="420"/>
      <c r="G120" s="420"/>
      <c r="H120" s="420"/>
      <c r="I120" s="420"/>
      <c r="J120" s="420"/>
      <c r="K120" s="420"/>
      <c r="L120" s="420"/>
      <c r="M120" s="421"/>
    </row>
    <row r="121" spans="2:13" s="1" customFormat="1" ht="75" customHeight="1" x14ac:dyDescent="0.25">
      <c r="B121" s="94">
        <v>5.01</v>
      </c>
      <c r="C121" s="121" t="s">
        <v>436</v>
      </c>
      <c r="D121" s="264" t="s">
        <v>9</v>
      </c>
      <c r="E121" s="265" t="s">
        <v>94</v>
      </c>
      <c r="F121" s="265">
        <v>18</v>
      </c>
      <c r="G121" s="110">
        <v>287</v>
      </c>
      <c r="H121" s="99">
        <f>+VARIABLES!$I$14*'MATERIALES E INSUMOS'!G121</f>
        <v>837345.46</v>
      </c>
      <c r="I121" s="104">
        <f>+H121*VARIABLES!$I$25</f>
        <v>83734.546000000002</v>
      </c>
      <c r="J121" s="104">
        <f>+I121+H121</f>
        <v>921080.00599999994</v>
      </c>
      <c r="K121" s="111">
        <f t="shared" ref="K121:K127" si="23">+H121*F121</f>
        <v>15072218.279999999</v>
      </c>
      <c r="L121" s="112">
        <f>+J121*F121</f>
        <v>16579440.107999999</v>
      </c>
      <c r="M121" s="112">
        <f t="shared" ref="M121:M128" si="24">+L121*1.16</f>
        <v>19232150.525279999</v>
      </c>
    </row>
    <row r="122" spans="2:13" s="1" customFormat="1" x14ac:dyDescent="0.25">
      <c r="B122" s="94">
        <f>+B127+0.01</f>
        <v>6.02</v>
      </c>
      <c r="C122" s="121" t="s">
        <v>100</v>
      </c>
      <c r="D122" s="264" t="s">
        <v>9</v>
      </c>
      <c r="E122" s="265" t="s">
        <v>94</v>
      </c>
      <c r="F122" s="265">
        <v>1</v>
      </c>
      <c r="G122" s="125">
        <v>150</v>
      </c>
      <c r="H122" s="99">
        <f>+VARIABLES!$I$14*'MATERIALES E INSUMOS'!G122</f>
        <v>437637</v>
      </c>
      <c r="I122" s="104">
        <f>+H122*VARIABLES!$I$25</f>
        <v>43763.700000000004</v>
      </c>
      <c r="J122" s="104">
        <f>+I122+H122</f>
        <v>481400.7</v>
      </c>
      <c r="K122" s="111">
        <f>+H122*F122</f>
        <v>437637</v>
      </c>
      <c r="L122" s="112">
        <f>+J122*F122</f>
        <v>481400.7</v>
      </c>
      <c r="M122" s="112">
        <f>+L122*1.16</f>
        <v>558424.81199999992</v>
      </c>
    </row>
    <row r="123" spans="2:13" s="1" customFormat="1" x14ac:dyDescent="0.25">
      <c r="B123" s="9"/>
      <c r="C123" s="7"/>
      <c r="D123" s="9"/>
      <c r="E123" s="8"/>
      <c r="F123" s="8"/>
      <c r="G123" s="25"/>
      <c r="H123" s="13"/>
      <c r="I123" s="14"/>
      <c r="J123" s="14"/>
      <c r="K123" s="116">
        <f>SUM(K121:K122)</f>
        <v>15509855.279999999</v>
      </c>
      <c r="L123" s="116">
        <f t="shared" ref="L123:M123" si="25">SUM(L121:L122)</f>
        <v>17060840.807999998</v>
      </c>
      <c r="M123" s="116">
        <f t="shared" si="25"/>
        <v>19790575.337279998</v>
      </c>
    </row>
    <row r="124" spans="2:13" s="1" customFormat="1" ht="26.25" x14ac:dyDescent="0.25">
      <c r="B124" s="413" t="s">
        <v>117</v>
      </c>
      <c r="C124" s="414"/>
      <c r="D124" s="414"/>
      <c r="E124" s="414"/>
      <c r="F124" s="414"/>
      <c r="G124" s="414"/>
      <c r="H124" s="414"/>
      <c r="I124" s="414"/>
      <c r="J124" s="414"/>
      <c r="K124" s="414"/>
      <c r="L124" s="414"/>
      <c r="M124" s="414"/>
    </row>
    <row r="125" spans="2:13" s="6" customFormat="1" ht="45" x14ac:dyDescent="0.25">
      <c r="B125" s="11" t="s">
        <v>3</v>
      </c>
      <c r="C125" s="11" t="s">
        <v>23</v>
      </c>
      <c r="D125" s="11" t="s">
        <v>4</v>
      </c>
      <c r="E125" s="11" t="s">
        <v>8</v>
      </c>
      <c r="F125" s="11" t="s">
        <v>5</v>
      </c>
      <c r="G125" s="15" t="s">
        <v>19</v>
      </c>
      <c r="H125" s="15" t="s">
        <v>20</v>
      </c>
      <c r="I125" s="15" t="s">
        <v>106</v>
      </c>
      <c r="J125" s="15" t="s">
        <v>113</v>
      </c>
      <c r="K125" s="19" t="s">
        <v>21</v>
      </c>
      <c r="L125" s="15" t="s">
        <v>21</v>
      </c>
      <c r="M125" s="11" t="s">
        <v>115</v>
      </c>
    </row>
    <row r="126" spans="2:13" s="1" customFormat="1" x14ac:dyDescent="0.25">
      <c r="B126" s="9">
        <v>6</v>
      </c>
      <c r="C126" s="419" t="s">
        <v>25</v>
      </c>
      <c r="D126" s="420"/>
      <c r="E126" s="420"/>
      <c r="F126" s="420"/>
      <c r="G126" s="420"/>
      <c r="H126" s="420"/>
      <c r="I126" s="420"/>
      <c r="J126" s="420"/>
      <c r="K126" s="420"/>
      <c r="L126" s="420"/>
      <c r="M126" s="421"/>
    </row>
    <row r="127" spans="2:13" s="1" customFormat="1" ht="15.75" thickBot="1" x14ac:dyDescent="0.3">
      <c r="B127" s="94">
        <v>6.01</v>
      </c>
      <c r="C127" s="121" t="s">
        <v>99</v>
      </c>
      <c r="D127" s="264" t="s">
        <v>9</v>
      </c>
      <c r="E127" s="265" t="s">
        <v>94</v>
      </c>
      <c r="F127" s="265">
        <v>1</v>
      </c>
      <c r="G127" s="126">
        <v>2390</v>
      </c>
      <c r="H127" s="99">
        <f>+VARIABLES!$I$14*'MATERIALES E INSUMOS'!G127</f>
        <v>6973016.2000000002</v>
      </c>
      <c r="I127" s="104">
        <f>+H127*VARIABLES!$I$26</f>
        <v>906492.10600000003</v>
      </c>
      <c r="J127" s="104">
        <f t="shared" ref="J127" si="26">+I127+H127</f>
        <v>7879508.3059999999</v>
      </c>
      <c r="K127" s="111">
        <f t="shared" si="23"/>
        <v>6973016.2000000002</v>
      </c>
      <c r="L127" s="112">
        <f t="shared" ref="L127" si="27">+J127*F127</f>
        <v>7879508.3059999999</v>
      </c>
      <c r="M127" s="112">
        <f>+L127*1.16</f>
        <v>9140229.6349599995</v>
      </c>
    </row>
    <row r="128" spans="2:13" s="1" customFormat="1" x14ac:dyDescent="0.25">
      <c r="B128" s="416" t="s">
        <v>7</v>
      </c>
      <c r="C128" s="417"/>
      <c r="D128" s="417"/>
      <c r="E128" s="417"/>
      <c r="F128" s="417"/>
      <c r="G128" s="417"/>
      <c r="H128" s="418"/>
      <c r="I128" s="17"/>
      <c r="J128" s="17"/>
      <c r="K128" s="116">
        <f>SUM(K126:K127)</f>
        <v>6973016.2000000002</v>
      </c>
      <c r="L128" s="117">
        <f>SUM(L127)</f>
        <v>7879508.3059999999</v>
      </c>
      <c r="M128" s="127">
        <f t="shared" si="24"/>
        <v>9140229.6349599995</v>
      </c>
    </row>
    <row r="129" spans="2:13" s="1" customFormat="1" ht="26.25" x14ac:dyDescent="0.25">
      <c r="B129" s="426" t="s">
        <v>95</v>
      </c>
      <c r="C129" s="427"/>
      <c r="D129" s="427"/>
      <c r="E129" s="427"/>
      <c r="F129" s="427"/>
      <c r="G129" s="427"/>
      <c r="H129" s="427"/>
      <c r="I129" s="427"/>
      <c r="J129" s="427"/>
      <c r="K129" s="427"/>
      <c r="L129" s="427"/>
      <c r="M129" s="427"/>
    </row>
    <row r="130" spans="2:13" s="6" customFormat="1" ht="45" x14ac:dyDescent="0.25">
      <c r="B130" s="11" t="s">
        <v>3</v>
      </c>
      <c r="C130" s="11" t="s">
        <v>23</v>
      </c>
      <c r="D130" s="11" t="s">
        <v>4</v>
      </c>
      <c r="E130" s="11" t="s">
        <v>8</v>
      </c>
      <c r="F130" s="11" t="s">
        <v>5</v>
      </c>
      <c r="G130" s="15" t="s">
        <v>19</v>
      </c>
      <c r="H130" s="15" t="s">
        <v>20</v>
      </c>
      <c r="I130" s="15" t="s">
        <v>106</v>
      </c>
      <c r="J130" s="15" t="s">
        <v>113</v>
      </c>
      <c r="K130" s="19" t="s">
        <v>21</v>
      </c>
      <c r="L130" s="15" t="s">
        <v>21</v>
      </c>
      <c r="M130" s="11" t="s">
        <v>115</v>
      </c>
    </row>
    <row r="131" spans="2:13" s="1" customFormat="1" x14ac:dyDescent="0.25">
      <c r="B131" s="9">
        <v>7</v>
      </c>
      <c r="C131" s="412" t="s">
        <v>25</v>
      </c>
      <c r="D131" s="412"/>
      <c r="E131" s="412"/>
      <c r="F131" s="412"/>
      <c r="G131" s="412"/>
      <c r="H131" s="412"/>
      <c r="I131" s="412"/>
      <c r="J131" s="412"/>
      <c r="K131" s="412"/>
      <c r="L131" s="412"/>
      <c r="M131" s="412"/>
    </row>
    <row r="132" spans="2:13" s="1" customFormat="1" ht="30" x14ac:dyDescent="0.25">
      <c r="B132" s="94">
        <v>7.01</v>
      </c>
      <c r="C132" s="128" t="s">
        <v>102</v>
      </c>
      <c r="D132" s="262" t="s">
        <v>9</v>
      </c>
      <c r="E132" s="263" t="s">
        <v>94</v>
      </c>
      <c r="F132" s="263">
        <f>833+35</f>
        <v>868</v>
      </c>
      <c r="G132" s="118">
        <v>10</v>
      </c>
      <c r="H132" s="99">
        <f>+VARIABLES!$I$14*'MATERIALES E INSUMOS'!G132</f>
        <v>29175.8</v>
      </c>
      <c r="I132" s="99">
        <f>+H132*VARIABLES!$I$27</f>
        <v>4376.37</v>
      </c>
      <c r="J132" s="99">
        <f>+H132+I132</f>
        <v>33552.17</v>
      </c>
      <c r="K132" s="114">
        <f t="shared" ref="K132:K134" si="28">+H132*F132</f>
        <v>25324594.399999999</v>
      </c>
      <c r="L132" s="115">
        <f>+J132*F132</f>
        <v>29123283.559999999</v>
      </c>
      <c r="M132" s="112">
        <f t="shared" ref="M132:M134" si="29">+L132*1.16</f>
        <v>33783008.929599993</v>
      </c>
    </row>
    <row r="133" spans="2:13" s="1" customFormat="1" ht="30" x14ac:dyDescent="0.25">
      <c r="B133" s="94">
        <f>+B132+0.01</f>
        <v>7.02</v>
      </c>
      <c r="C133" s="129" t="s">
        <v>103</v>
      </c>
      <c r="D133" s="264" t="s">
        <v>9</v>
      </c>
      <c r="E133" s="265" t="s">
        <v>94</v>
      </c>
      <c r="F133" s="265">
        <v>5</v>
      </c>
      <c r="G133" s="110">
        <v>10</v>
      </c>
      <c r="H133" s="99">
        <f>+VARIABLES!$I$14*'MATERIALES E INSUMOS'!G133</f>
        <v>29175.8</v>
      </c>
      <c r="I133" s="104">
        <f>+H133*VARIABLES!$I$27</f>
        <v>4376.37</v>
      </c>
      <c r="J133" s="104">
        <f t="shared" ref="J133:J134" si="30">+H133+I133</f>
        <v>33552.17</v>
      </c>
      <c r="K133" s="111">
        <f t="shared" si="28"/>
        <v>145879</v>
      </c>
      <c r="L133" s="112">
        <f t="shared" ref="L133:L134" si="31">+J133*F133</f>
        <v>167760.84999999998</v>
      </c>
      <c r="M133" s="112">
        <f t="shared" si="29"/>
        <v>194602.58599999995</v>
      </c>
    </row>
    <row r="134" spans="2:13" s="1" customFormat="1" ht="30" x14ac:dyDescent="0.25">
      <c r="B134" s="94">
        <f>+B133+0.01</f>
        <v>7.0299999999999994</v>
      </c>
      <c r="C134" s="129" t="s">
        <v>104</v>
      </c>
      <c r="D134" s="264" t="s">
        <v>9</v>
      </c>
      <c r="E134" s="265" t="s">
        <v>94</v>
      </c>
      <c r="F134" s="265">
        <v>155</v>
      </c>
      <c r="G134" s="110">
        <v>10</v>
      </c>
      <c r="H134" s="99">
        <f>+VARIABLES!$I$14*'MATERIALES E INSUMOS'!G134</f>
        <v>29175.8</v>
      </c>
      <c r="I134" s="104">
        <f>+H134*VARIABLES!$I$27</f>
        <v>4376.37</v>
      </c>
      <c r="J134" s="104">
        <f t="shared" si="30"/>
        <v>33552.17</v>
      </c>
      <c r="K134" s="111">
        <f t="shared" si="28"/>
        <v>4522249</v>
      </c>
      <c r="L134" s="112">
        <f t="shared" si="31"/>
        <v>5200586.3499999996</v>
      </c>
      <c r="M134" s="112">
        <f t="shared" si="29"/>
        <v>6032680.1659999993</v>
      </c>
    </row>
    <row r="135" spans="2:13" s="1" customFormat="1" x14ac:dyDescent="0.25">
      <c r="B135" s="416" t="s">
        <v>7</v>
      </c>
      <c r="C135" s="417"/>
      <c r="D135" s="417"/>
      <c r="E135" s="417"/>
      <c r="F135" s="417"/>
      <c r="G135" s="417"/>
      <c r="H135" s="418"/>
      <c r="I135" s="17"/>
      <c r="J135" s="17"/>
      <c r="K135" s="116">
        <f>SUM(K132:K134)</f>
        <v>29992722.399999999</v>
      </c>
      <c r="L135" s="127">
        <f>SUM(L132:L134)</f>
        <v>34491630.759999998</v>
      </c>
      <c r="M135" s="117">
        <f>SUM(M132:M134)</f>
        <v>40010291.681599997</v>
      </c>
    </row>
    <row r="136" spans="2:13" s="1" customFormat="1" ht="26.25" x14ac:dyDescent="0.25">
      <c r="B136" s="426" t="s">
        <v>96</v>
      </c>
      <c r="C136" s="427"/>
      <c r="D136" s="427"/>
      <c r="E136" s="427"/>
      <c r="F136" s="427"/>
      <c r="G136" s="427"/>
      <c r="H136" s="427"/>
      <c r="I136" s="427"/>
      <c r="J136" s="427"/>
      <c r="K136" s="427"/>
      <c r="L136" s="427"/>
      <c r="M136" s="427"/>
    </row>
    <row r="137" spans="2:13" s="6" customFormat="1" ht="45" x14ac:dyDescent="0.25">
      <c r="B137" s="11" t="s">
        <v>3</v>
      </c>
      <c r="C137" s="11" t="s">
        <v>23</v>
      </c>
      <c r="D137" s="11" t="s">
        <v>4</v>
      </c>
      <c r="E137" s="11" t="s">
        <v>8</v>
      </c>
      <c r="F137" s="11" t="s">
        <v>5</v>
      </c>
      <c r="G137" s="15" t="s">
        <v>19</v>
      </c>
      <c r="H137" s="15" t="s">
        <v>20</v>
      </c>
      <c r="I137" s="15" t="s">
        <v>106</v>
      </c>
      <c r="J137" s="15" t="s">
        <v>113</v>
      </c>
      <c r="K137" s="19" t="s">
        <v>21</v>
      </c>
      <c r="L137" s="15" t="s">
        <v>21</v>
      </c>
      <c r="M137" s="11" t="s">
        <v>115</v>
      </c>
    </row>
    <row r="138" spans="2:13" s="1" customFormat="1" x14ac:dyDescent="0.25">
      <c r="B138" s="9">
        <v>8</v>
      </c>
      <c r="C138" s="412" t="s">
        <v>25</v>
      </c>
      <c r="D138" s="412"/>
      <c r="E138" s="412"/>
      <c r="F138" s="412"/>
      <c r="G138" s="412"/>
      <c r="H138" s="412"/>
      <c r="I138" s="412"/>
      <c r="J138" s="412"/>
      <c r="K138" s="412"/>
      <c r="L138" s="412"/>
      <c r="M138" s="412"/>
    </row>
    <row r="139" spans="2:13" s="1" customFormat="1" ht="30" x14ac:dyDescent="0.25">
      <c r="B139" s="94">
        <v>8.01</v>
      </c>
      <c r="C139" s="130" t="s">
        <v>97</v>
      </c>
      <c r="D139" s="262" t="s">
        <v>9</v>
      </c>
      <c r="E139" s="263" t="s">
        <v>94</v>
      </c>
      <c r="F139" s="263">
        <v>1</v>
      </c>
      <c r="G139" s="118">
        <v>23800</v>
      </c>
      <c r="H139" s="99">
        <f>+VARIABLES!$I$14*'MATERIALES E INSUMOS'!G139</f>
        <v>69438404</v>
      </c>
      <c r="I139" s="99">
        <f>+H139*VARIABLES!$I$28</f>
        <v>6943840.4000000004</v>
      </c>
      <c r="J139" s="99">
        <f>+H139+I139</f>
        <v>76382244.400000006</v>
      </c>
      <c r="K139" s="114">
        <f t="shared" ref="K139:K141" si="32">+H139*F139</f>
        <v>69438404</v>
      </c>
      <c r="L139" s="115">
        <f>+J139*F139</f>
        <v>76382244.400000006</v>
      </c>
      <c r="M139" s="112">
        <f t="shared" ref="M139:M141" si="33">+L139*1.16</f>
        <v>88603403.504000008</v>
      </c>
    </row>
    <row r="140" spans="2:13" s="1" customFormat="1" ht="30" x14ac:dyDescent="0.25">
      <c r="B140" s="94">
        <f>+B139+0.01</f>
        <v>8.02</v>
      </c>
      <c r="C140" s="131" t="s">
        <v>98</v>
      </c>
      <c r="D140" s="269" t="s">
        <v>9</v>
      </c>
      <c r="E140" s="270" t="s">
        <v>94</v>
      </c>
      <c r="F140" s="269">
        <v>1</v>
      </c>
      <c r="G140" s="125">
        <v>2145</v>
      </c>
      <c r="H140" s="132">
        <f>+VARIABLES!$I$14*'MATERIALES E INSUMOS'!G140</f>
        <v>6258209.0999999996</v>
      </c>
      <c r="I140" s="133">
        <f>+H140*VARIABLES!$I$28</f>
        <v>625820.91</v>
      </c>
      <c r="J140" s="133">
        <f>+H140+I140</f>
        <v>6884030.0099999998</v>
      </c>
      <c r="K140" s="111">
        <f t="shared" si="32"/>
        <v>6258209.0999999996</v>
      </c>
      <c r="L140" s="112">
        <f t="shared" ref="L140:L141" si="34">+J140*F140</f>
        <v>6884030.0099999998</v>
      </c>
      <c r="M140" s="112">
        <f t="shared" si="33"/>
        <v>7985474.8115999987</v>
      </c>
    </row>
    <row r="141" spans="2:13" s="1" customFormat="1" x14ac:dyDescent="0.25">
      <c r="B141" s="94">
        <f>+B140+0.01</f>
        <v>8.0299999999999994</v>
      </c>
      <c r="C141" s="129" t="s">
        <v>437</v>
      </c>
      <c r="D141" s="264" t="s">
        <v>438</v>
      </c>
      <c r="E141" s="265" t="s">
        <v>94</v>
      </c>
      <c r="F141" s="264">
        <v>1</v>
      </c>
      <c r="G141" s="134"/>
      <c r="H141" s="104">
        <v>30000000</v>
      </c>
      <c r="I141" s="104">
        <v>10000000</v>
      </c>
      <c r="J141" s="104">
        <f>+H141+I141</f>
        <v>40000000</v>
      </c>
      <c r="K141" s="111">
        <f t="shared" si="32"/>
        <v>30000000</v>
      </c>
      <c r="L141" s="112">
        <f t="shared" si="34"/>
        <v>40000000</v>
      </c>
      <c r="M141" s="112">
        <f t="shared" si="33"/>
        <v>46400000</v>
      </c>
    </row>
    <row r="142" spans="2:13" s="1" customFormat="1" x14ac:dyDescent="0.25">
      <c r="B142" s="94">
        <f>+B141+0.01</f>
        <v>8.0399999999999991</v>
      </c>
      <c r="C142" s="129" t="s">
        <v>439</v>
      </c>
      <c r="D142" s="264" t="s">
        <v>438</v>
      </c>
      <c r="E142" s="265" t="s">
        <v>94</v>
      </c>
      <c r="F142" s="264">
        <v>1</v>
      </c>
      <c r="G142" s="134"/>
      <c r="H142" s="104">
        <v>10000000</v>
      </c>
      <c r="I142" s="104">
        <v>2000000</v>
      </c>
      <c r="J142" s="104">
        <f>+H142+I142</f>
        <v>12000000</v>
      </c>
      <c r="K142" s="111">
        <f t="shared" ref="K142" si="35">+H142*F142</f>
        <v>10000000</v>
      </c>
      <c r="L142" s="112">
        <f t="shared" ref="L142" si="36">+J142*F142</f>
        <v>12000000</v>
      </c>
      <c r="M142" s="112">
        <f t="shared" ref="M142" si="37">+L142*1.16</f>
        <v>13919999.999999998</v>
      </c>
    </row>
    <row r="143" spans="2:13" x14ac:dyDescent="0.25">
      <c r="B143" s="408" t="s">
        <v>7</v>
      </c>
      <c r="C143" s="409"/>
      <c r="D143" s="409"/>
      <c r="E143" s="409"/>
      <c r="F143" s="409"/>
      <c r="G143" s="409"/>
      <c r="H143" s="409"/>
      <c r="I143" s="409"/>
      <c r="J143" s="410"/>
      <c r="K143" s="116">
        <f>SUM(K139:K140)</f>
        <v>75696613.099999994</v>
      </c>
      <c r="L143" s="116">
        <f>SUM(L139:L140)</f>
        <v>83266274.410000011</v>
      </c>
      <c r="M143" s="116">
        <f>SUM(M139:M142)</f>
        <v>156908878.31560001</v>
      </c>
    </row>
    <row r="144" spans="2:13" x14ac:dyDescent="0.25">
      <c r="B144" s="405" t="s">
        <v>105</v>
      </c>
      <c r="C144" s="406"/>
      <c r="D144" s="406"/>
      <c r="E144" s="406"/>
      <c r="F144" s="406"/>
      <c r="G144" s="406"/>
      <c r="H144" s="406"/>
      <c r="I144" s="406"/>
      <c r="J144" s="407"/>
      <c r="K144" s="135">
        <f>+K24+K92+K103+K117+K123+K128+K135+K143</f>
        <v>428342465.39399993</v>
      </c>
      <c r="L144" s="135">
        <f t="shared" ref="L144:M144" si="38">+L24+L92+L103+L117+L123+L128+L135+L143</f>
        <v>520229075.13211554</v>
      </c>
      <c r="M144" s="135">
        <f t="shared" si="38"/>
        <v>663785727.15325391</v>
      </c>
    </row>
  </sheetData>
  <sheetProtection password="D343" sheet="1" objects="1" scenarios="1"/>
  <mergeCells count="35">
    <mergeCell ref="B24:H24"/>
    <mergeCell ref="B124:M124"/>
    <mergeCell ref="C126:M126"/>
    <mergeCell ref="C131:M131"/>
    <mergeCell ref="C138:M138"/>
    <mergeCell ref="B92:H92"/>
    <mergeCell ref="L6:M6"/>
    <mergeCell ref="L7:M7"/>
    <mergeCell ref="L8:M9"/>
    <mergeCell ref="B129:M129"/>
    <mergeCell ref="B136:M136"/>
    <mergeCell ref="B93:M93"/>
    <mergeCell ref="B3:C9"/>
    <mergeCell ref="D3:J5"/>
    <mergeCell ref="D6:J7"/>
    <mergeCell ref="B11:M11"/>
    <mergeCell ref="B12:M12"/>
    <mergeCell ref="B14:M14"/>
    <mergeCell ref="C15:M15"/>
    <mergeCell ref="D8:J9"/>
    <mergeCell ref="K8:K9"/>
    <mergeCell ref="K3:M5"/>
    <mergeCell ref="B144:J144"/>
    <mergeCell ref="B143:J143"/>
    <mergeCell ref="B25:M25"/>
    <mergeCell ref="C27:M27"/>
    <mergeCell ref="C95:M95"/>
    <mergeCell ref="B104:M104"/>
    <mergeCell ref="C106:M106"/>
    <mergeCell ref="B118:M118"/>
    <mergeCell ref="B103:H103"/>
    <mergeCell ref="B117:H117"/>
    <mergeCell ref="B135:H135"/>
    <mergeCell ref="B128:H128"/>
    <mergeCell ref="C120:M120"/>
  </mergeCells>
  <pageMargins left="0.7" right="0.7" top="0.75" bottom="0.75" header="0.3" footer="0.3"/>
  <pageSetup scale="2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M41"/>
  <sheetViews>
    <sheetView view="pageBreakPreview" topLeftCell="B1" zoomScale="60" zoomScaleNormal="85" workbookViewId="0">
      <selection activeCell="I13" sqref="I13"/>
    </sheetView>
  </sheetViews>
  <sheetFormatPr baseColWidth="10" defaultRowHeight="15" x14ac:dyDescent="0.25"/>
  <cols>
    <col min="1" max="3" width="11.42578125" style="1"/>
    <col min="4" max="4" width="13.85546875" style="1" customWidth="1"/>
    <col min="5" max="5" width="5.42578125" style="1" customWidth="1"/>
    <col min="6" max="6" width="72.7109375" style="30" bestFit="1" customWidth="1"/>
    <col min="7" max="7" width="25.5703125" style="1" customWidth="1"/>
    <col min="8" max="8" width="43.28515625" style="1" customWidth="1"/>
    <col min="9" max="9" width="26.5703125" style="31" bestFit="1" customWidth="1"/>
    <col min="10" max="10" width="27.7109375" style="31" bestFit="1" customWidth="1"/>
    <col min="11" max="11" width="5" style="1" customWidth="1"/>
    <col min="12" max="12" width="31.28515625" style="1" customWidth="1"/>
    <col min="13" max="16384" width="11.42578125" style="1"/>
  </cols>
  <sheetData>
    <row r="2" spans="6:13" s="2" customFormat="1" ht="15.75" thickBot="1" x14ac:dyDescent="0.3">
      <c r="K2" s="4"/>
      <c r="L2" s="4"/>
      <c r="M2" s="4"/>
    </row>
    <row r="3" spans="6:13" s="2" customFormat="1" ht="15" customHeight="1" x14ac:dyDescent="0.25">
      <c r="F3" s="453"/>
      <c r="G3" s="301" t="s">
        <v>123</v>
      </c>
      <c r="H3" s="456"/>
      <c r="I3" s="310" t="s">
        <v>124</v>
      </c>
      <c r="J3" s="449"/>
    </row>
    <row r="4" spans="6:13" s="2" customFormat="1" x14ac:dyDescent="0.25">
      <c r="F4" s="454"/>
      <c r="G4" s="457"/>
      <c r="H4" s="458"/>
      <c r="I4" s="461"/>
      <c r="J4" s="462"/>
    </row>
    <row r="5" spans="6:13" s="2" customFormat="1" ht="15.75" thickBot="1" x14ac:dyDescent="0.3">
      <c r="F5" s="454"/>
      <c r="G5" s="459"/>
      <c r="H5" s="460"/>
      <c r="I5" s="450"/>
      <c r="J5" s="451"/>
    </row>
    <row r="6" spans="6:13" s="2" customFormat="1" ht="15.75" thickBot="1" x14ac:dyDescent="0.3">
      <c r="F6" s="454"/>
      <c r="G6" s="286" t="s">
        <v>122</v>
      </c>
      <c r="H6" s="287"/>
      <c r="I6" s="314" t="s">
        <v>196</v>
      </c>
      <c r="J6" s="316"/>
    </row>
    <row r="7" spans="6:13" s="2" customFormat="1" ht="15.75" thickBot="1" x14ac:dyDescent="0.3">
      <c r="F7" s="454"/>
      <c r="G7" s="289"/>
      <c r="H7" s="290"/>
      <c r="I7" s="314" t="s">
        <v>197</v>
      </c>
      <c r="J7" s="316"/>
    </row>
    <row r="8" spans="6:13" s="2" customFormat="1" ht="15" customHeight="1" x14ac:dyDescent="0.25">
      <c r="F8" s="454"/>
      <c r="G8" s="286" t="s">
        <v>290</v>
      </c>
      <c r="H8" s="287"/>
      <c r="I8" s="310" t="s">
        <v>198</v>
      </c>
      <c r="J8" s="449"/>
    </row>
    <row r="9" spans="6:13" s="2" customFormat="1" ht="15.75" thickBot="1" x14ac:dyDescent="0.3">
      <c r="F9" s="455"/>
      <c r="G9" s="289"/>
      <c r="H9" s="290"/>
      <c r="I9" s="450"/>
      <c r="J9" s="451"/>
    </row>
    <row r="10" spans="6:13" ht="15.75" thickBot="1" x14ac:dyDescent="0.3"/>
    <row r="11" spans="6:13" ht="16.5" thickTop="1" thickBot="1" x14ac:dyDescent="0.3">
      <c r="F11" s="463" t="s">
        <v>183</v>
      </c>
      <c r="G11" s="463"/>
      <c r="H11" s="463"/>
      <c r="I11" s="463"/>
      <c r="J11" s="463"/>
    </row>
    <row r="12" spans="6:13" ht="16.5" thickTop="1" thickBot="1" x14ac:dyDescent="0.3">
      <c r="F12" s="34" t="s">
        <v>168</v>
      </c>
      <c r="G12" s="34" t="s">
        <v>4</v>
      </c>
      <c r="H12" s="34" t="s">
        <v>5</v>
      </c>
      <c r="I12" s="35" t="s">
        <v>169</v>
      </c>
      <c r="J12" s="35" t="s">
        <v>7</v>
      </c>
    </row>
    <row r="13" spans="6:13" ht="16.5" thickTop="1" thickBot="1" x14ac:dyDescent="0.3">
      <c r="F13" s="138" t="s">
        <v>181</v>
      </c>
      <c r="G13" s="271" t="s">
        <v>170</v>
      </c>
      <c r="H13" s="271">
        <v>4</v>
      </c>
      <c r="I13" s="140">
        <v>7000000</v>
      </c>
      <c r="J13" s="140">
        <f>+H13*I13</f>
        <v>28000000</v>
      </c>
    </row>
    <row r="14" spans="6:13" ht="16.5" thickTop="1" thickBot="1" x14ac:dyDescent="0.3">
      <c r="F14" s="138" t="s">
        <v>182</v>
      </c>
      <c r="G14" s="271" t="s">
        <v>170</v>
      </c>
      <c r="H14" s="271">
        <v>1</v>
      </c>
      <c r="I14" s="140">
        <v>150000</v>
      </c>
      <c r="J14" s="140">
        <f>+H14*I14</f>
        <v>150000</v>
      </c>
    </row>
    <row r="15" spans="6:13" ht="16.5" thickTop="1" thickBot="1" x14ac:dyDescent="0.3">
      <c r="F15" s="139" t="s">
        <v>184</v>
      </c>
      <c r="G15" s="271" t="s">
        <v>185</v>
      </c>
      <c r="H15" s="271">
        <v>120</v>
      </c>
      <c r="I15" s="140">
        <v>10000</v>
      </c>
      <c r="J15" s="140">
        <f>+H15*I15</f>
        <v>1200000</v>
      </c>
    </row>
    <row r="16" spans="6:13" ht="16.5" thickTop="1" thickBot="1" x14ac:dyDescent="0.3">
      <c r="F16" s="138" t="s">
        <v>186</v>
      </c>
      <c r="G16" s="271" t="s">
        <v>170</v>
      </c>
      <c r="H16" s="271">
        <v>4</v>
      </c>
      <c r="I16" s="140">
        <v>50000</v>
      </c>
      <c r="J16" s="140">
        <f>+H16*I16</f>
        <v>200000</v>
      </c>
    </row>
    <row r="17" spans="6:13" ht="16.5" thickTop="1" thickBot="1" x14ac:dyDescent="0.3">
      <c r="F17" s="138" t="s">
        <v>187</v>
      </c>
      <c r="G17" s="271" t="s">
        <v>185</v>
      </c>
      <c r="H17" s="271">
        <v>120</v>
      </c>
      <c r="I17" s="140">
        <v>10000</v>
      </c>
      <c r="J17" s="140">
        <f>+M17*I17*H17</f>
        <v>12000000</v>
      </c>
      <c r="L17" s="1" t="s">
        <v>188</v>
      </c>
      <c r="M17" s="1">
        <v>10</v>
      </c>
    </row>
    <row r="18" spans="6:13" ht="16.5" thickTop="1" thickBot="1" x14ac:dyDescent="0.3">
      <c r="F18" s="138" t="s">
        <v>189</v>
      </c>
      <c r="G18" s="271" t="s">
        <v>170</v>
      </c>
      <c r="H18" s="271">
        <v>4</v>
      </c>
      <c r="I18" s="140">
        <v>50000</v>
      </c>
      <c r="J18" s="140">
        <f>+I18*H18</f>
        <v>200000</v>
      </c>
    </row>
    <row r="19" spans="6:13" ht="16.5" thickTop="1" thickBot="1" x14ac:dyDescent="0.3">
      <c r="F19" s="448" t="s">
        <v>191</v>
      </c>
      <c r="G19" s="448"/>
      <c r="H19" s="448"/>
      <c r="I19" s="448"/>
      <c r="J19" s="141">
        <f>SUM(J13:J18)</f>
        <v>41750000</v>
      </c>
    </row>
    <row r="20" spans="6:13" ht="16.5" thickTop="1" thickBot="1" x14ac:dyDescent="0.3">
      <c r="F20" s="38"/>
      <c r="G20" s="38"/>
      <c r="H20" s="38"/>
      <c r="I20" s="38"/>
      <c r="J20" s="39"/>
    </row>
    <row r="21" spans="6:13" ht="16.5" thickTop="1" thickBot="1" x14ac:dyDescent="0.3">
      <c r="F21" s="463" t="s">
        <v>200</v>
      </c>
      <c r="G21" s="463"/>
      <c r="H21" s="463"/>
      <c r="I21" s="463"/>
      <c r="J21" s="463"/>
    </row>
    <row r="22" spans="6:13" ht="16.5" thickTop="1" thickBot="1" x14ac:dyDescent="0.3">
      <c r="F22" s="34" t="s">
        <v>168</v>
      </c>
      <c r="G22" s="34" t="s">
        <v>4</v>
      </c>
      <c r="H22" s="34" t="s">
        <v>5</v>
      </c>
      <c r="I22" s="35" t="s">
        <v>169</v>
      </c>
      <c r="J22" s="35" t="s">
        <v>7</v>
      </c>
    </row>
    <row r="23" spans="6:13" ht="76.5" thickTop="1" thickBot="1" x14ac:dyDescent="0.3">
      <c r="F23" s="139" t="s">
        <v>201</v>
      </c>
      <c r="G23" s="271" t="s">
        <v>9</v>
      </c>
      <c r="H23" s="271">
        <v>6</v>
      </c>
      <c r="I23" s="140">
        <v>1200000</v>
      </c>
      <c r="J23" s="140">
        <f>+H23*I23</f>
        <v>7200000</v>
      </c>
    </row>
    <row r="24" spans="6:13" ht="16.5" thickTop="1" thickBot="1" x14ac:dyDescent="0.3">
      <c r="F24" s="448" t="s">
        <v>192</v>
      </c>
      <c r="G24" s="448"/>
      <c r="H24" s="448"/>
      <c r="I24" s="448"/>
      <c r="J24" s="141">
        <f>SUM(J21:J23)</f>
        <v>7200000</v>
      </c>
    </row>
    <row r="25" spans="6:13" ht="15.75" thickTop="1" x14ac:dyDescent="0.25">
      <c r="F25" s="38"/>
      <c r="G25" s="38"/>
      <c r="H25" s="38"/>
      <c r="I25" s="38"/>
      <c r="J25" s="40"/>
    </row>
    <row r="26" spans="6:13" ht="15.75" thickBot="1" x14ac:dyDescent="0.3"/>
    <row r="27" spans="6:13" ht="16.5" thickTop="1" thickBot="1" x14ac:dyDescent="0.3">
      <c r="F27" s="463" t="s">
        <v>173</v>
      </c>
      <c r="G27" s="463"/>
      <c r="H27" s="463"/>
      <c r="I27" s="463"/>
      <c r="J27" s="463"/>
    </row>
    <row r="28" spans="6:13" ht="16.5" thickTop="1" thickBot="1" x14ac:dyDescent="0.3">
      <c r="F28" s="34" t="s">
        <v>168</v>
      </c>
      <c r="G28" s="34" t="s">
        <v>4</v>
      </c>
      <c r="H28" s="34" t="s">
        <v>5</v>
      </c>
      <c r="I28" s="35" t="s">
        <v>169</v>
      </c>
      <c r="J28" s="35" t="s">
        <v>7</v>
      </c>
    </row>
    <row r="29" spans="6:13" ht="16.5" thickTop="1" thickBot="1" x14ac:dyDescent="0.3">
      <c r="F29" s="138" t="s">
        <v>171</v>
      </c>
      <c r="G29" s="271" t="s">
        <v>170</v>
      </c>
      <c r="H29" s="271">
        <v>4</v>
      </c>
      <c r="I29" s="140">
        <v>700000</v>
      </c>
      <c r="J29" s="140">
        <f>+H29*I29</f>
        <v>2800000</v>
      </c>
    </row>
    <row r="30" spans="6:13" ht="16.5" thickTop="1" thickBot="1" x14ac:dyDescent="0.3">
      <c r="F30" s="138" t="s">
        <v>172</v>
      </c>
      <c r="G30" s="271" t="s">
        <v>170</v>
      </c>
      <c r="H30" s="271">
        <v>4</v>
      </c>
      <c r="I30" s="140">
        <v>900000</v>
      </c>
      <c r="J30" s="140">
        <f>+H30*I30</f>
        <v>3600000</v>
      </c>
    </row>
    <row r="31" spans="6:13" ht="31.5" thickTop="1" thickBot="1" x14ac:dyDescent="0.3">
      <c r="F31" s="139" t="s">
        <v>174</v>
      </c>
      <c r="G31" s="271" t="s">
        <v>170</v>
      </c>
      <c r="H31" s="271">
        <v>4</v>
      </c>
      <c r="I31" s="140">
        <v>900000</v>
      </c>
      <c r="J31" s="140">
        <f>+H31*I31</f>
        <v>3600000</v>
      </c>
    </row>
    <row r="32" spans="6:13" ht="16.5" thickTop="1" thickBot="1" x14ac:dyDescent="0.3">
      <c r="F32" s="138" t="s">
        <v>175</v>
      </c>
      <c r="G32" s="271" t="s">
        <v>176</v>
      </c>
      <c r="H32" s="271">
        <v>12</v>
      </c>
      <c r="I32" s="140">
        <v>80000</v>
      </c>
      <c r="J32" s="140">
        <f>+H32*I32</f>
        <v>960000</v>
      </c>
    </row>
    <row r="33" spans="6:10" ht="16.5" thickTop="1" thickBot="1" x14ac:dyDescent="0.3">
      <c r="F33" s="448" t="s">
        <v>192</v>
      </c>
      <c r="G33" s="448"/>
      <c r="H33" s="448"/>
      <c r="I33" s="448"/>
      <c r="J33" s="141">
        <f>SUM(J27:J32)</f>
        <v>10960000</v>
      </c>
    </row>
    <row r="34" spans="6:10" s="32" customFormat="1" ht="16.5" thickTop="1" thickBot="1" x14ac:dyDescent="0.3">
      <c r="J34" s="33"/>
    </row>
    <row r="35" spans="6:10" ht="16.5" thickTop="1" thickBot="1" x14ac:dyDescent="0.3">
      <c r="F35" s="463" t="s">
        <v>177</v>
      </c>
      <c r="G35" s="463"/>
      <c r="H35" s="463"/>
      <c r="I35" s="463"/>
      <c r="J35" s="463"/>
    </row>
    <row r="36" spans="6:10" ht="31.5" thickTop="1" thickBot="1" x14ac:dyDescent="0.3">
      <c r="F36" s="139" t="s">
        <v>178</v>
      </c>
      <c r="G36" s="271" t="s">
        <v>9</v>
      </c>
      <c r="H36" s="271">
        <v>2</v>
      </c>
      <c r="I36" s="140">
        <v>1000000</v>
      </c>
      <c r="J36" s="140">
        <f>+H36*I36</f>
        <v>2000000</v>
      </c>
    </row>
    <row r="37" spans="6:10" ht="16.5" thickTop="1" thickBot="1" x14ac:dyDescent="0.3">
      <c r="F37" s="138" t="s">
        <v>179</v>
      </c>
      <c r="G37" s="271" t="s">
        <v>9</v>
      </c>
      <c r="H37" s="271">
        <v>2</v>
      </c>
      <c r="I37" s="140">
        <v>500000</v>
      </c>
      <c r="J37" s="140">
        <f>+H37*I37</f>
        <v>1000000</v>
      </c>
    </row>
    <row r="38" spans="6:10" ht="16.5" thickTop="1" thickBot="1" x14ac:dyDescent="0.3">
      <c r="F38" s="138" t="s">
        <v>180</v>
      </c>
      <c r="G38" s="271" t="s">
        <v>9</v>
      </c>
      <c r="H38" s="271">
        <v>1</v>
      </c>
      <c r="I38" s="140">
        <v>6000000</v>
      </c>
      <c r="J38" s="140">
        <f>+H38*I38</f>
        <v>6000000</v>
      </c>
    </row>
    <row r="39" spans="6:10" ht="16.5" thickTop="1" thickBot="1" x14ac:dyDescent="0.3">
      <c r="F39" s="464" t="s">
        <v>199</v>
      </c>
      <c r="G39" s="464"/>
      <c r="H39" s="464"/>
      <c r="I39" s="464"/>
      <c r="J39" s="142">
        <f>SUM(J36:J38)</f>
        <v>9000000</v>
      </c>
    </row>
    <row r="40" spans="6:10" ht="22.5" thickTop="1" thickBot="1" x14ac:dyDescent="0.3">
      <c r="F40" s="452" t="s">
        <v>193</v>
      </c>
      <c r="G40" s="452"/>
      <c r="H40" s="452"/>
      <c r="I40" s="452"/>
      <c r="J40" s="143">
        <f>+J19+J24+J33+J39</f>
        <v>68910000</v>
      </c>
    </row>
    <row r="41" spans="6:10" ht="15.75" thickTop="1" x14ac:dyDescent="0.25"/>
  </sheetData>
  <sheetProtection password="D343" sheet="1" objects="1" scenarios="1"/>
  <mergeCells count="17">
    <mergeCell ref="F21:J21"/>
    <mergeCell ref="F24:I24"/>
    <mergeCell ref="I7:J7"/>
    <mergeCell ref="I8:J9"/>
    <mergeCell ref="F40:I40"/>
    <mergeCell ref="F3:F9"/>
    <mergeCell ref="G3:H5"/>
    <mergeCell ref="G6:H7"/>
    <mergeCell ref="G8:H9"/>
    <mergeCell ref="I3:J5"/>
    <mergeCell ref="I6:J6"/>
    <mergeCell ref="F27:J27"/>
    <mergeCell ref="F35:J35"/>
    <mergeCell ref="F11:J11"/>
    <mergeCell ref="F19:I19"/>
    <mergeCell ref="F33:I33"/>
    <mergeCell ref="F39:I39"/>
  </mergeCells>
  <pageMargins left="0.7" right="0.7" top="0.75" bottom="0.75" header="0.3" footer="0.3"/>
  <pageSetup scale="3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view="pageBreakPreview" topLeftCell="A2" zoomScale="115" zoomScaleNormal="100" zoomScaleSheetLayoutView="115" workbookViewId="0">
      <selection activeCell="J16" sqref="J16"/>
    </sheetView>
  </sheetViews>
  <sheetFormatPr baseColWidth="10" defaultRowHeight="15" x14ac:dyDescent="0.25"/>
  <cols>
    <col min="1" max="1" width="4.42578125" style="2" customWidth="1"/>
    <col min="2" max="2" width="3.85546875" style="2" customWidth="1"/>
    <col min="3" max="3" width="24" style="2" bestFit="1" customWidth="1"/>
    <col min="4" max="4" width="17.28515625" style="36" bestFit="1" customWidth="1"/>
    <col min="5" max="5" width="11.42578125" style="2"/>
    <col min="6" max="6" width="14.28515625" style="2" customWidth="1"/>
    <col min="7" max="7" width="13.7109375" style="2" customWidth="1"/>
    <col min="8" max="8" width="15.85546875" style="2" customWidth="1"/>
    <col min="9" max="9" width="17.140625" style="2" bestFit="1" customWidth="1"/>
    <col min="10" max="10" width="28" style="2" bestFit="1" customWidth="1"/>
    <col min="11" max="11" width="12.5703125" style="2" customWidth="1"/>
    <col min="12" max="16384" width="11.42578125" style="2"/>
  </cols>
  <sheetData>
    <row r="2" spans="2:10" ht="15.75" thickBot="1" x14ac:dyDescent="0.3"/>
    <row r="3" spans="2:10" ht="15" customHeight="1" x14ac:dyDescent="0.25">
      <c r="B3" s="4"/>
      <c r="C3" s="428"/>
      <c r="D3" s="429"/>
      <c r="E3" s="325" t="s">
        <v>123</v>
      </c>
      <c r="F3" s="326"/>
      <c r="G3" s="326"/>
      <c r="H3" s="326"/>
      <c r="I3" s="439" t="s">
        <v>124</v>
      </c>
      <c r="J3" s="441"/>
    </row>
    <row r="4" spans="2:10" x14ac:dyDescent="0.25">
      <c r="B4" s="4"/>
      <c r="C4" s="430"/>
      <c r="D4" s="431"/>
      <c r="E4" s="327"/>
      <c r="F4" s="328"/>
      <c r="G4" s="328"/>
      <c r="H4" s="328"/>
      <c r="I4" s="442"/>
      <c r="J4" s="444"/>
    </row>
    <row r="5" spans="2:10" ht="15.75" thickBot="1" x14ac:dyDescent="0.3">
      <c r="B5" s="4"/>
      <c r="C5" s="430"/>
      <c r="D5" s="431"/>
      <c r="E5" s="329"/>
      <c r="F5" s="330"/>
      <c r="G5" s="330"/>
      <c r="H5" s="330"/>
      <c r="I5" s="445"/>
      <c r="J5" s="447"/>
    </row>
    <row r="6" spans="2:10" ht="15.75" thickBot="1" x14ac:dyDescent="0.3">
      <c r="C6" s="430"/>
      <c r="D6" s="431"/>
      <c r="E6" s="331" t="s">
        <v>122</v>
      </c>
      <c r="F6" s="332"/>
      <c r="G6" s="332"/>
      <c r="H6" s="332"/>
      <c r="I6" s="136" t="s">
        <v>125</v>
      </c>
      <c r="J6" s="77" t="s">
        <v>127</v>
      </c>
    </row>
    <row r="7" spans="2:10" ht="15.75" thickBot="1" x14ac:dyDescent="0.3">
      <c r="C7" s="430"/>
      <c r="D7" s="431"/>
      <c r="E7" s="333"/>
      <c r="F7" s="334"/>
      <c r="G7" s="334"/>
      <c r="H7" s="334"/>
      <c r="I7" s="136" t="s">
        <v>126</v>
      </c>
      <c r="J7" s="77" t="s">
        <v>128</v>
      </c>
    </row>
    <row r="8" spans="2:10" x14ac:dyDescent="0.25">
      <c r="C8" s="430"/>
      <c r="D8" s="431"/>
      <c r="E8" s="331" t="s">
        <v>290</v>
      </c>
      <c r="F8" s="332"/>
      <c r="G8" s="332"/>
      <c r="H8" s="332"/>
      <c r="I8" s="331" t="s">
        <v>129</v>
      </c>
      <c r="J8" s="320" t="s">
        <v>130</v>
      </c>
    </row>
    <row r="9" spans="2:10" ht="15.75" thickBot="1" x14ac:dyDescent="0.3">
      <c r="C9" s="432"/>
      <c r="D9" s="433"/>
      <c r="E9" s="333"/>
      <c r="F9" s="334"/>
      <c r="G9" s="334"/>
      <c r="H9" s="334"/>
      <c r="I9" s="333"/>
      <c r="J9" s="321"/>
    </row>
    <row r="10" spans="2:10" ht="15.75" thickBot="1" x14ac:dyDescent="0.3">
      <c r="C10" s="137"/>
      <c r="D10" s="144"/>
      <c r="E10" s="137"/>
      <c r="F10" s="137"/>
      <c r="G10" s="137"/>
      <c r="H10" s="137"/>
      <c r="I10" s="137"/>
      <c r="J10" s="137"/>
    </row>
    <row r="11" spans="2:10" ht="15.75" thickBot="1" x14ac:dyDescent="0.3">
      <c r="C11" s="467" t="s">
        <v>23</v>
      </c>
      <c r="D11" s="468"/>
      <c r="E11" s="468"/>
      <c r="F11" s="468"/>
      <c r="G11" s="468"/>
      <c r="H11" s="468"/>
      <c r="I11" s="468"/>
      <c r="J11" s="145" t="s">
        <v>7</v>
      </c>
    </row>
    <row r="12" spans="2:10" ht="16.5" thickTop="1" thickBot="1" x14ac:dyDescent="0.3">
      <c r="B12" s="37">
        <v>1</v>
      </c>
      <c r="C12" s="469" t="s">
        <v>190</v>
      </c>
      <c r="D12" s="470"/>
      <c r="E12" s="470"/>
      <c r="F12" s="470"/>
      <c r="G12" s="470"/>
      <c r="H12" s="470"/>
      <c r="I12" s="470"/>
      <c r="J12" s="146">
        <f>+'MATERIALES E INSUMOS'!M144</f>
        <v>663785727.15325391</v>
      </c>
    </row>
    <row r="13" spans="2:10" ht="16.5" thickTop="1" thickBot="1" x14ac:dyDescent="0.3">
      <c r="B13" s="37">
        <v>2</v>
      </c>
      <c r="C13" s="471" t="s">
        <v>194</v>
      </c>
      <c r="D13" s="472"/>
      <c r="E13" s="472"/>
      <c r="F13" s="472"/>
      <c r="G13" s="472"/>
      <c r="H13" s="472"/>
      <c r="I13" s="472"/>
      <c r="J13" s="147">
        <f>+LOGISTICA!J40</f>
        <v>68910000</v>
      </c>
    </row>
    <row r="14" spans="2:10" ht="18" thickTop="1" thickBot="1" x14ac:dyDescent="0.3">
      <c r="C14" s="465" t="s">
        <v>440</v>
      </c>
      <c r="D14" s="465"/>
      <c r="E14" s="465"/>
      <c r="F14" s="465"/>
      <c r="G14" s="465"/>
      <c r="H14" s="465"/>
      <c r="I14" s="465"/>
      <c r="J14" s="148">
        <f>SUM(J12:J13)</f>
        <v>732695727.15325391</v>
      </c>
    </row>
    <row r="15" spans="2:10" ht="18" thickTop="1" thickBot="1" x14ac:dyDescent="0.3">
      <c r="C15" s="465" t="s">
        <v>434</v>
      </c>
      <c r="D15" s="465"/>
      <c r="E15" s="465"/>
      <c r="F15" s="465"/>
      <c r="G15" s="465"/>
      <c r="H15" s="465"/>
      <c r="I15" s="465"/>
      <c r="J15" s="149">
        <v>581662486.95444989</v>
      </c>
    </row>
    <row r="16" spans="2:10" ht="18" thickTop="1" thickBot="1" x14ac:dyDescent="0.35">
      <c r="C16" s="465" t="s">
        <v>435</v>
      </c>
      <c r="D16" s="465"/>
      <c r="E16" s="465"/>
      <c r="F16" s="465"/>
      <c r="G16" s="465"/>
      <c r="H16" s="465"/>
      <c r="I16" s="465"/>
      <c r="J16" s="150">
        <f>+J14-J15</f>
        <v>151033240.19880402</v>
      </c>
    </row>
    <row r="17" spans="3:10" ht="18" thickTop="1" thickBot="1" x14ac:dyDescent="0.35">
      <c r="C17" s="466" t="s">
        <v>442</v>
      </c>
      <c r="D17" s="466"/>
      <c r="E17" s="466"/>
      <c r="F17" s="466"/>
      <c r="G17" s="466"/>
      <c r="H17" s="466"/>
      <c r="I17" s="466"/>
      <c r="J17" s="151">
        <f>+J16/J15</f>
        <v>0.25965786617872688</v>
      </c>
    </row>
    <row r="18" spans="3:10" ht="15.75" thickTop="1" x14ac:dyDescent="0.25"/>
  </sheetData>
  <sheetProtection password="D343" sheet="1" objects="1" scenarios="1"/>
  <mergeCells count="14">
    <mergeCell ref="C15:I15"/>
    <mergeCell ref="C16:I16"/>
    <mergeCell ref="C17:I17"/>
    <mergeCell ref="I3:J5"/>
    <mergeCell ref="J8:J9"/>
    <mergeCell ref="C11:I11"/>
    <mergeCell ref="C14:I14"/>
    <mergeCell ref="C12:I12"/>
    <mergeCell ref="C13:I13"/>
    <mergeCell ref="I8:I9"/>
    <mergeCell ref="E3:H5"/>
    <mergeCell ref="E6:H7"/>
    <mergeCell ref="C3:D9"/>
    <mergeCell ref="E8:H9"/>
  </mergeCells>
  <pageMargins left="0.7" right="0.7" top="0.75" bottom="0.75" header="0.3" footer="0.3"/>
  <pageSetup scale="5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U28"/>
  <sheetViews>
    <sheetView view="pageBreakPreview" zoomScale="77" zoomScaleNormal="100" zoomScaleSheetLayoutView="77" workbookViewId="0">
      <selection activeCell="E3" activeCellId="1" sqref="E14:L28 E3:L9"/>
    </sheetView>
  </sheetViews>
  <sheetFormatPr baseColWidth="10" defaultRowHeight="15" x14ac:dyDescent="0.25"/>
  <cols>
    <col min="1" max="3" width="11.42578125" style="1"/>
    <col min="4" max="4" width="4" style="1" customWidth="1"/>
    <col min="5" max="5" width="27.28515625" style="1" customWidth="1"/>
    <col min="6" max="6" width="10.28515625" style="1" bestFit="1" customWidth="1"/>
    <col min="7" max="7" width="12.5703125" style="1" bestFit="1" customWidth="1"/>
    <col min="8" max="8" width="29.7109375" style="1" customWidth="1"/>
    <col min="9" max="9" width="27.7109375" style="1" customWidth="1"/>
    <col min="10" max="10" width="22.140625" style="1" bestFit="1" customWidth="1"/>
    <col min="11" max="11" width="19.5703125" style="1" customWidth="1"/>
    <col min="12" max="12" width="20.140625" style="1" customWidth="1"/>
    <col min="13" max="13" width="3.7109375" style="1" customWidth="1"/>
    <col min="14" max="16384" width="11.42578125" style="1"/>
  </cols>
  <sheetData>
    <row r="2" spans="5:21" ht="15.75" thickBot="1" x14ac:dyDescent="0.3"/>
    <row r="3" spans="5:21" s="2" customFormat="1" ht="15" customHeight="1" x14ac:dyDescent="0.25">
      <c r="E3" s="428"/>
      <c r="F3" s="429"/>
      <c r="G3" s="493"/>
      <c r="H3" s="325" t="s">
        <v>123</v>
      </c>
      <c r="I3" s="326"/>
      <c r="J3" s="439" t="s">
        <v>124</v>
      </c>
      <c r="K3" s="440"/>
      <c r="L3" s="441"/>
    </row>
    <row r="4" spans="5:21" s="2" customFormat="1" x14ac:dyDescent="0.25">
      <c r="E4" s="430"/>
      <c r="F4" s="431"/>
      <c r="G4" s="494"/>
      <c r="H4" s="327"/>
      <c r="I4" s="328"/>
      <c r="J4" s="442"/>
      <c r="K4" s="443"/>
      <c r="L4" s="444"/>
    </row>
    <row r="5" spans="5:21" s="2" customFormat="1" ht="15.75" thickBot="1" x14ac:dyDescent="0.3">
      <c r="E5" s="430"/>
      <c r="F5" s="431"/>
      <c r="G5" s="494"/>
      <c r="H5" s="329"/>
      <c r="I5" s="330"/>
      <c r="J5" s="445"/>
      <c r="K5" s="446"/>
      <c r="L5" s="447"/>
    </row>
    <row r="6" spans="5:21" s="2" customFormat="1" ht="15.75" thickBot="1" x14ac:dyDescent="0.3">
      <c r="E6" s="430"/>
      <c r="F6" s="431"/>
      <c r="G6" s="494"/>
      <c r="H6" s="332" t="s">
        <v>122</v>
      </c>
      <c r="I6" s="424"/>
      <c r="J6" s="136" t="s">
        <v>125</v>
      </c>
      <c r="K6" s="422" t="s">
        <v>127</v>
      </c>
      <c r="L6" s="423"/>
    </row>
    <row r="7" spans="5:21" s="2" customFormat="1" ht="15.75" thickBot="1" x14ac:dyDescent="0.3">
      <c r="E7" s="430"/>
      <c r="F7" s="431"/>
      <c r="G7" s="494"/>
      <c r="H7" s="334"/>
      <c r="I7" s="425"/>
      <c r="J7" s="136" t="s">
        <v>126</v>
      </c>
      <c r="K7" s="422" t="s">
        <v>128</v>
      </c>
      <c r="L7" s="423"/>
    </row>
    <row r="8" spans="5:21" s="2" customFormat="1" x14ac:dyDescent="0.25">
      <c r="E8" s="430"/>
      <c r="F8" s="431"/>
      <c r="G8" s="494"/>
      <c r="H8" s="332" t="s">
        <v>290</v>
      </c>
      <c r="I8" s="424"/>
      <c r="J8" s="331" t="s">
        <v>129</v>
      </c>
      <c r="K8" s="331" t="s">
        <v>130</v>
      </c>
      <c r="L8" s="424"/>
    </row>
    <row r="9" spans="5:21" s="2" customFormat="1" ht="15.75" thickBot="1" x14ac:dyDescent="0.3">
      <c r="E9" s="432"/>
      <c r="F9" s="433"/>
      <c r="G9" s="495"/>
      <c r="H9" s="334"/>
      <c r="I9" s="425"/>
      <c r="J9" s="333"/>
      <c r="K9" s="333"/>
      <c r="L9" s="425"/>
    </row>
    <row r="10" spans="5:21" ht="15.75" thickBot="1" x14ac:dyDescent="0.3"/>
    <row r="11" spans="5:21" ht="21.75" thickBot="1" x14ac:dyDescent="0.3">
      <c r="E11" s="473" t="s">
        <v>132</v>
      </c>
      <c r="F11" s="474"/>
      <c r="G11" s="474"/>
      <c r="H11" s="474"/>
      <c r="I11" s="474"/>
      <c r="J11" s="474"/>
      <c r="K11" s="474"/>
      <c r="L11" s="475"/>
      <c r="M11" s="27"/>
      <c r="N11" s="27"/>
      <c r="O11" s="27"/>
      <c r="P11" s="27"/>
      <c r="Q11" s="27"/>
      <c r="R11" s="27"/>
      <c r="S11" s="27"/>
      <c r="T11" s="27"/>
      <c r="U11" s="27"/>
    </row>
    <row r="12" spans="5:21" ht="19.5" thickBot="1" x14ac:dyDescent="0.3">
      <c r="E12" s="490" t="s">
        <v>36</v>
      </c>
      <c r="F12" s="491"/>
      <c r="G12" s="491"/>
      <c r="H12" s="491"/>
      <c r="I12" s="491"/>
      <c r="J12" s="491"/>
      <c r="K12" s="491"/>
      <c r="L12" s="492"/>
      <c r="M12" s="28"/>
      <c r="N12" s="28"/>
      <c r="O12" s="28"/>
      <c r="P12" s="28"/>
      <c r="Q12" s="28"/>
      <c r="R12" s="28"/>
      <c r="S12" s="28"/>
      <c r="T12" s="28"/>
      <c r="U12" s="28"/>
    </row>
    <row r="13" spans="5:21" ht="15.75" thickBot="1" x14ac:dyDescent="0.3">
      <c r="E13" s="487" t="s">
        <v>120</v>
      </c>
      <c r="F13" s="488"/>
      <c r="G13" s="488"/>
      <c r="H13" s="488"/>
      <c r="I13" s="488"/>
      <c r="J13" s="488"/>
      <c r="K13" s="488"/>
      <c r="L13" s="489"/>
      <c r="M13" s="26"/>
      <c r="N13" s="26"/>
      <c r="O13" s="26"/>
      <c r="P13" s="26"/>
      <c r="Q13" s="26"/>
      <c r="R13" s="26"/>
      <c r="S13" s="26"/>
      <c r="T13" s="26"/>
      <c r="U13" s="26"/>
    </row>
    <row r="14" spans="5:21" ht="60.75" thickBot="1" x14ac:dyDescent="0.3">
      <c r="E14" s="152"/>
      <c r="F14" s="153" t="s">
        <v>4</v>
      </c>
      <c r="G14" s="154" t="s">
        <v>8</v>
      </c>
      <c r="H14" s="155" t="s">
        <v>131</v>
      </c>
      <c r="I14" s="155" t="s">
        <v>163</v>
      </c>
      <c r="J14" s="155" t="s">
        <v>121</v>
      </c>
      <c r="K14" s="155" t="s">
        <v>164</v>
      </c>
      <c r="L14" s="156" t="s">
        <v>158</v>
      </c>
    </row>
    <row r="15" spans="5:21" x14ac:dyDescent="0.25">
      <c r="E15" s="482" t="s">
        <v>159</v>
      </c>
      <c r="F15" s="157" t="s">
        <v>9</v>
      </c>
      <c r="G15" s="158" t="s">
        <v>27</v>
      </c>
      <c r="H15" s="159">
        <v>0.13</v>
      </c>
      <c r="I15" s="159">
        <v>8</v>
      </c>
      <c r="J15" s="160">
        <f>+H15*19.68</f>
        <v>2.5584000000000002</v>
      </c>
      <c r="K15" s="160">
        <f>+($I$15/J15)+2</f>
        <v>5.1269543464665412</v>
      </c>
      <c r="L15" s="161">
        <f>+'TABLA SALARIAL'!$N$30/'RENDIMIENTOS - MOBRA'!K15/6</f>
        <v>3950.6910206757748</v>
      </c>
    </row>
    <row r="16" spans="5:21" x14ac:dyDescent="0.25">
      <c r="E16" s="483"/>
      <c r="F16" s="162" t="s">
        <v>9</v>
      </c>
      <c r="G16" s="163" t="s">
        <v>28</v>
      </c>
      <c r="H16" s="164">
        <v>0.13</v>
      </c>
      <c r="I16" s="164">
        <v>8</v>
      </c>
      <c r="J16" s="165">
        <f t="shared" ref="J16:J28" si="0">+H16*19.68</f>
        <v>2.5584000000000002</v>
      </c>
      <c r="K16" s="165">
        <f t="shared" ref="K16:K28" si="1">+($I$15/J16)+2</f>
        <v>5.1269543464665412</v>
      </c>
      <c r="L16" s="166">
        <f>+'TABLA SALARIAL'!$N$30/'RENDIMIENTOS - MOBRA'!K16/6</f>
        <v>3950.6910206757748</v>
      </c>
    </row>
    <row r="17" spans="5:12" x14ac:dyDescent="0.25">
      <c r="E17" s="483"/>
      <c r="F17" s="162" t="s">
        <v>9</v>
      </c>
      <c r="G17" s="163" t="s">
        <v>10</v>
      </c>
      <c r="H17" s="164">
        <v>0.19</v>
      </c>
      <c r="I17" s="164">
        <v>8</v>
      </c>
      <c r="J17" s="165">
        <f t="shared" si="0"/>
        <v>3.7391999999999999</v>
      </c>
      <c r="K17" s="165">
        <f t="shared" si="1"/>
        <v>4.1394950791613176</v>
      </c>
      <c r="L17" s="166">
        <f>+'TABLA SALARIAL'!$N$30/'RENDIMIENTOS - MOBRA'!K17/6</f>
        <v>4893.1118681517473</v>
      </c>
    </row>
    <row r="18" spans="5:12" x14ac:dyDescent="0.25">
      <c r="E18" s="483"/>
      <c r="F18" s="162" t="s">
        <v>9</v>
      </c>
      <c r="G18" s="163" t="s">
        <v>29</v>
      </c>
      <c r="H18" s="164">
        <v>0.22</v>
      </c>
      <c r="I18" s="164">
        <v>8</v>
      </c>
      <c r="J18" s="165">
        <f t="shared" si="0"/>
        <v>4.3296000000000001</v>
      </c>
      <c r="K18" s="165">
        <f t="shared" si="1"/>
        <v>3.8477457501847745</v>
      </c>
      <c r="L18" s="166">
        <f>+'TABLA SALARIAL'!$N$30/'RENDIMIENTOS - MOBRA'!K18/6</f>
        <v>5264.1244549558205</v>
      </c>
    </row>
    <row r="19" spans="5:12" x14ac:dyDescent="0.25">
      <c r="E19" s="483"/>
      <c r="F19" s="162" t="s">
        <v>9</v>
      </c>
      <c r="G19" s="163" t="s">
        <v>30</v>
      </c>
      <c r="H19" s="164">
        <v>0.24</v>
      </c>
      <c r="I19" s="164">
        <v>8</v>
      </c>
      <c r="J19" s="165">
        <f t="shared" si="0"/>
        <v>4.7231999999999994</v>
      </c>
      <c r="K19" s="165">
        <f t="shared" si="1"/>
        <v>3.6937669376693769</v>
      </c>
      <c r="L19" s="166">
        <f>+'TABLA SALARIAL'!$N$30/'RENDIMIENTOS - MOBRA'!K19/6</f>
        <v>5483.565379677183</v>
      </c>
    </row>
    <row r="20" spans="5:12" ht="15.75" thickBot="1" x14ac:dyDescent="0.3">
      <c r="E20" s="484"/>
      <c r="F20" s="167" t="s">
        <v>9</v>
      </c>
      <c r="G20" s="168" t="s">
        <v>12</v>
      </c>
      <c r="H20" s="169">
        <v>0.27</v>
      </c>
      <c r="I20" s="169">
        <v>8</v>
      </c>
      <c r="J20" s="170">
        <f t="shared" si="0"/>
        <v>5.3136000000000001</v>
      </c>
      <c r="K20" s="170">
        <f t="shared" si="1"/>
        <v>3.5055706112616685</v>
      </c>
      <c r="L20" s="171">
        <f>+'TABLA SALARIAL'!$N$30/'RENDIMIENTOS - MOBRA'!K20/6</f>
        <v>5777.9502244030227</v>
      </c>
    </row>
    <row r="21" spans="5:12" x14ac:dyDescent="0.25">
      <c r="E21" s="485" t="s">
        <v>160</v>
      </c>
      <c r="F21" s="172" t="s">
        <v>9</v>
      </c>
      <c r="G21" s="173" t="s">
        <v>31</v>
      </c>
      <c r="H21" s="174">
        <v>0.33</v>
      </c>
      <c r="I21" s="174">
        <v>8</v>
      </c>
      <c r="J21" s="175">
        <f t="shared" si="0"/>
        <v>6.4944000000000006</v>
      </c>
      <c r="K21" s="175">
        <f t="shared" si="1"/>
        <v>3.2318305001231828</v>
      </c>
      <c r="L21" s="176">
        <f>+'TABLA SALARIAL'!$N$31/'RENDIMIENTOS - MOBRA'!K21/6</f>
        <v>8778.8045605275202</v>
      </c>
    </row>
    <row r="22" spans="5:12" ht="15.75" thickBot="1" x14ac:dyDescent="0.3">
      <c r="E22" s="486"/>
      <c r="F22" s="177" t="s">
        <v>9</v>
      </c>
      <c r="G22" s="178" t="s">
        <v>14</v>
      </c>
      <c r="H22" s="179">
        <v>0.35</v>
      </c>
      <c r="I22" s="179">
        <v>8</v>
      </c>
      <c r="J22" s="180">
        <f t="shared" si="0"/>
        <v>6.8879999999999999</v>
      </c>
      <c r="K22" s="180">
        <f t="shared" si="1"/>
        <v>3.16144018583043</v>
      </c>
      <c r="L22" s="181">
        <f>+'TABLA SALARIAL'!$N$31/'RENDIMIENTOS - MOBRA'!K22/6</f>
        <v>8974.2670003673757</v>
      </c>
    </row>
    <row r="23" spans="5:12" x14ac:dyDescent="0.25">
      <c r="E23" s="476" t="s">
        <v>161</v>
      </c>
      <c r="F23" s="182" t="s">
        <v>9</v>
      </c>
      <c r="G23" s="183" t="s">
        <v>15</v>
      </c>
      <c r="H23" s="184">
        <v>0.42</v>
      </c>
      <c r="I23" s="184">
        <v>8</v>
      </c>
      <c r="J23" s="185">
        <f t="shared" si="0"/>
        <v>8.2655999999999992</v>
      </c>
      <c r="K23" s="185">
        <f t="shared" si="1"/>
        <v>2.9678668215253583</v>
      </c>
      <c r="L23" s="186">
        <f>+('TABLA SALARIAL'!$N$32/'RENDIMIENTOS - MOBRA'!K23)/6</f>
        <v>12294.420996934516</v>
      </c>
    </row>
    <row r="24" spans="5:12" x14ac:dyDescent="0.25">
      <c r="E24" s="477"/>
      <c r="F24" s="187" t="s">
        <v>9</v>
      </c>
      <c r="G24" s="188" t="s">
        <v>32</v>
      </c>
      <c r="H24" s="189">
        <v>0.52</v>
      </c>
      <c r="I24" s="189">
        <v>8</v>
      </c>
      <c r="J24" s="190">
        <f t="shared" si="0"/>
        <v>10.233600000000001</v>
      </c>
      <c r="K24" s="190">
        <f t="shared" si="1"/>
        <v>2.7817385866166351</v>
      </c>
      <c r="L24" s="191">
        <f>+('TABLA SALARIAL'!$N$32/'RENDIMIENTOS - MOBRA'!K24)/6</f>
        <v>13117.050014051259</v>
      </c>
    </row>
    <row r="25" spans="5:12" ht="15.75" thickBot="1" x14ac:dyDescent="0.3">
      <c r="E25" s="478"/>
      <c r="F25" s="192" t="s">
        <v>9</v>
      </c>
      <c r="G25" s="193" t="s">
        <v>16</v>
      </c>
      <c r="H25" s="194">
        <v>0.63</v>
      </c>
      <c r="I25" s="194">
        <v>8</v>
      </c>
      <c r="J25" s="195">
        <f t="shared" si="0"/>
        <v>12.398400000000001</v>
      </c>
      <c r="K25" s="195">
        <f t="shared" si="1"/>
        <v>2.6452445476835722</v>
      </c>
      <c r="L25" s="196">
        <f>+('TABLA SALARIAL'!$N$32/'RENDIMIENTOS - MOBRA'!K25)/6</f>
        <v>13793.88692006537</v>
      </c>
    </row>
    <row r="26" spans="5:12" x14ac:dyDescent="0.25">
      <c r="E26" s="479" t="s">
        <v>162</v>
      </c>
      <c r="F26" s="197" t="s">
        <v>9</v>
      </c>
      <c r="G26" s="198" t="s">
        <v>33</v>
      </c>
      <c r="H26" s="199">
        <v>0.67</v>
      </c>
      <c r="I26" s="199">
        <v>8</v>
      </c>
      <c r="J26" s="200">
        <f t="shared" si="0"/>
        <v>13.185600000000001</v>
      </c>
      <c r="K26" s="200">
        <f t="shared" si="1"/>
        <v>2.606722485135299</v>
      </c>
      <c r="L26" s="201">
        <f>+('TABLA SALARIAL'!$N$33/'RENDIMIENTOS - MOBRA'!K26)/6</f>
        <v>17111.449436737734</v>
      </c>
    </row>
    <row r="27" spans="5:12" x14ac:dyDescent="0.25">
      <c r="E27" s="480"/>
      <c r="F27" s="202" t="s">
        <v>9</v>
      </c>
      <c r="G27" s="203" t="s">
        <v>34</v>
      </c>
      <c r="H27" s="204">
        <v>0.72</v>
      </c>
      <c r="I27" s="204">
        <v>8</v>
      </c>
      <c r="J27" s="205">
        <f t="shared" si="0"/>
        <v>14.169599999999999</v>
      </c>
      <c r="K27" s="205">
        <f t="shared" si="1"/>
        <v>2.5645889792231253</v>
      </c>
      <c r="L27" s="206">
        <f>+('TABLA SALARIAL'!$N$33/'RENDIMIENTOS - MOBRA'!K27)/6</f>
        <v>17392.572595984504</v>
      </c>
    </row>
    <row r="28" spans="5:12" ht="15.75" thickBot="1" x14ac:dyDescent="0.3">
      <c r="E28" s="481"/>
      <c r="F28" s="207" t="s">
        <v>9</v>
      </c>
      <c r="G28" s="208" t="s">
        <v>35</v>
      </c>
      <c r="H28" s="209">
        <v>0.76</v>
      </c>
      <c r="I28" s="209">
        <v>8</v>
      </c>
      <c r="J28" s="210">
        <f t="shared" si="0"/>
        <v>14.956799999999999</v>
      </c>
      <c r="K28" s="210">
        <f t="shared" si="1"/>
        <v>2.5348737697903294</v>
      </c>
      <c r="L28" s="211">
        <f>+('TABLA SALARIAL'!$N$33/'RENDIMIENTOS - MOBRA'!K28)/6</f>
        <v>17596.458068872384</v>
      </c>
    </row>
  </sheetData>
  <sheetProtection password="D343" sheet="1" objects="1" scenarios="1"/>
  <mergeCells count="16">
    <mergeCell ref="E3:G9"/>
    <mergeCell ref="H3:I5"/>
    <mergeCell ref="J3:L5"/>
    <mergeCell ref="J8:J9"/>
    <mergeCell ref="K6:L6"/>
    <mergeCell ref="K7:L7"/>
    <mergeCell ref="K8:L9"/>
    <mergeCell ref="H6:I7"/>
    <mergeCell ref="H8:I9"/>
    <mergeCell ref="E11:L11"/>
    <mergeCell ref="E23:E25"/>
    <mergeCell ref="E26:E28"/>
    <mergeCell ref="E15:E20"/>
    <mergeCell ref="E21:E22"/>
    <mergeCell ref="E13:L13"/>
    <mergeCell ref="E12:L12"/>
  </mergeCells>
  <pageMargins left="0.7" right="0.7" top="0.75" bottom="0.75" header="0.3" footer="0.3"/>
  <pageSetup scale="4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2:N34"/>
  <sheetViews>
    <sheetView view="pageBreakPreview" topLeftCell="B1" zoomScale="60" zoomScaleNormal="100" workbookViewId="0">
      <selection activeCell="M16" sqref="M16"/>
    </sheetView>
  </sheetViews>
  <sheetFormatPr baseColWidth="10" defaultRowHeight="15" x14ac:dyDescent="0.25"/>
  <cols>
    <col min="1" max="6" width="11.42578125" style="1"/>
    <col min="7" max="7" width="5.5703125" style="1" customWidth="1"/>
    <col min="8" max="8" width="59.7109375" style="1" customWidth="1"/>
    <col min="9" max="9" width="12.7109375" style="1" bestFit="1" customWidth="1"/>
    <col min="10" max="10" width="25.140625" style="1" bestFit="1" customWidth="1"/>
    <col min="11" max="11" width="22.85546875" style="1" customWidth="1"/>
    <col min="12" max="12" width="19.42578125" style="1" customWidth="1"/>
    <col min="13" max="13" width="21.5703125" style="1" customWidth="1"/>
    <col min="14" max="14" width="30.28515625" style="1" customWidth="1"/>
    <col min="15" max="15" width="5.7109375" style="1" customWidth="1"/>
    <col min="16" max="16384" width="11.42578125" style="1"/>
  </cols>
  <sheetData>
    <row r="2" spans="8:14" s="2" customFormat="1" ht="15.75" thickBot="1" x14ac:dyDescent="0.3">
      <c r="J2" s="36"/>
    </row>
    <row r="3" spans="8:14" s="2" customFormat="1" ht="15" customHeight="1" x14ac:dyDescent="0.25">
      <c r="H3" s="322"/>
      <c r="I3" s="325" t="s">
        <v>123</v>
      </c>
      <c r="J3" s="326"/>
      <c r="K3" s="326"/>
      <c r="L3" s="326"/>
      <c r="M3" s="439" t="s">
        <v>124</v>
      </c>
      <c r="N3" s="441"/>
    </row>
    <row r="4" spans="8:14" s="2" customFormat="1" x14ac:dyDescent="0.25">
      <c r="H4" s="323"/>
      <c r="I4" s="327"/>
      <c r="J4" s="328"/>
      <c r="K4" s="328"/>
      <c r="L4" s="328"/>
      <c r="M4" s="442"/>
      <c r="N4" s="444"/>
    </row>
    <row r="5" spans="8:14" s="2" customFormat="1" ht="15.75" thickBot="1" x14ac:dyDescent="0.3">
      <c r="H5" s="323"/>
      <c r="I5" s="329"/>
      <c r="J5" s="330"/>
      <c r="K5" s="330"/>
      <c r="L5" s="330"/>
      <c r="M5" s="445"/>
      <c r="N5" s="447"/>
    </row>
    <row r="6" spans="8:14" s="2" customFormat="1" ht="15.75" thickBot="1" x14ac:dyDescent="0.3">
      <c r="H6" s="323"/>
      <c r="I6" s="331" t="s">
        <v>122</v>
      </c>
      <c r="J6" s="332"/>
      <c r="K6" s="332"/>
      <c r="L6" s="332"/>
      <c r="M6" s="136" t="s">
        <v>125</v>
      </c>
      <c r="N6" s="77" t="s">
        <v>127</v>
      </c>
    </row>
    <row r="7" spans="8:14" s="2" customFormat="1" ht="15.75" thickBot="1" x14ac:dyDescent="0.3">
      <c r="H7" s="323"/>
      <c r="I7" s="333"/>
      <c r="J7" s="334"/>
      <c r="K7" s="334"/>
      <c r="L7" s="334"/>
      <c r="M7" s="136" t="s">
        <v>126</v>
      </c>
      <c r="N7" s="77" t="s">
        <v>128</v>
      </c>
    </row>
    <row r="8" spans="8:14" s="2" customFormat="1" x14ac:dyDescent="0.25">
      <c r="H8" s="323"/>
      <c r="I8" s="331" t="s">
        <v>290</v>
      </c>
      <c r="J8" s="332"/>
      <c r="K8" s="332"/>
      <c r="L8" s="332"/>
      <c r="M8" s="331" t="s">
        <v>129</v>
      </c>
      <c r="N8" s="320" t="s">
        <v>130</v>
      </c>
    </row>
    <row r="9" spans="8:14" s="2" customFormat="1" ht="15.75" thickBot="1" x14ac:dyDescent="0.3">
      <c r="H9" s="324"/>
      <c r="I9" s="333"/>
      <c r="J9" s="334"/>
      <c r="K9" s="334"/>
      <c r="L9" s="334"/>
      <c r="M9" s="333"/>
      <c r="N9" s="321"/>
    </row>
    <row r="10" spans="8:14" s="2" customFormat="1" ht="15.75" thickBot="1" x14ac:dyDescent="0.3">
      <c r="J10" s="36"/>
    </row>
    <row r="11" spans="8:14" ht="15.75" thickBot="1" x14ac:dyDescent="0.3">
      <c r="H11" s="499" t="s">
        <v>133</v>
      </c>
      <c r="I11" s="500"/>
      <c r="J11" s="500"/>
      <c r="K11" s="500"/>
      <c r="L11" s="500"/>
      <c r="M11" s="501"/>
      <c r="N11" s="277">
        <v>689455</v>
      </c>
    </row>
    <row r="12" spans="8:14" ht="15.75" thickBot="1" x14ac:dyDescent="0.3">
      <c r="H12" s="499" t="s">
        <v>134</v>
      </c>
      <c r="I12" s="500"/>
      <c r="J12" s="500"/>
      <c r="K12" s="500"/>
      <c r="L12" s="500"/>
      <c r="M12" s="501"/>
      <c r="N12" s="278">
        <v>77700</v>
      </c>
    </row>
    <row r="13" spans="8:14" ht="15.75" thickBot="1" x14ac:dyDescent="0.3"/>
    <row r="14" spans="8:14" ht="19.5" thickBot="1" x14ac:dyDescent="0.3">
      <c r="H14" s="496" t="s">
        <v>150</v>
      </c>
      <c r="I14" s="497"/>
      <c r="J14" s="497"/>
      <c r="K14" s="497"/>
      <c r="L14" s="497"/>
      <c r="M14" s="497"/>
      <c r="N14" s="498"/>
    </row>
    <row r="15" spans="8:14" ht="45.75" thickBot="1" x14ac:dyDescent="0.3">
      <c r="H15" s="212" t="s">
        <v>135</v>
      </c>
      <c r="I15" s="213" t="s">
        <v>136</v>
      </c>
      <c r="J15" s="213" t="s">
        <v>141</v>
      </c>
      <c r="K15" s="213" t="s">
        <v>137</v>
      </c>
      <c r="L15" s="213" t="s">
        <v>138</v>
      </c>
      <c r="M15" s="213" t="s">
        <v>139</v>
      </c>
      <c r="N15" s="214" t="s">
        <v>149</v>
      </c>
    </row>
    <row r="16" spans="8:14" ht="16.5" thickTop="1" thickBot="1" x14ac:dyDescent="0.3">
      <c r="H16" s="215" t="s">
        <v>140</v>
      </c>
      <c r="I16" s="272">
        <v>6</v>
      </c>
      <c r="J16" s="140">
        <f t="shared" ref="J16:J26" si="0">+$N$11*I16</f>
        <v>4136730</v>
      </c>
      <c r="K16" s="274">
        <f t="shared" ref="K16:K26" si="1">+$N$12</f>
        <v>77700</v>
      </c>
      <c r="L16" s="140">
        <f t="shared" ref="L16:L23" si="2">+J16+K16</f>
        <v>4214430</v>
      </c>
      <c r="M16" s="140">
        <f t="shared" ref="M16:M24" si="3">+L16/20</f>
        <v>210721.5</v>
      </c>
      <c r="N16" s="218">
        <f>+M16/8.5</f>
        <v>24790.764705882353</v>
      </c>
    </row>
    <row r="17" spans="8:14" ht="16.5" thickTop="1" thickBot="1" x14ac:dyDescent="0.3">
      <c r="H17" s="215" t="s">
        <v>167</v>
      </c>
      <c r="I17" s="272">
        <v>4</v>
      </c>
      <c r="J17" s="140">
        <f t="shared" si="0"/>
        <v>2757820</v>
      </c>
      <c r="K17" s="274">
        <f t="shared" si="1"/>
        <v>77700</v>
      </c>
      <c r="L17" s="140">
        <f t="shared" si="2"/>
        <v>2835520</v>
      </c>
      <c r="M17" s="140">
        <f t="shared" si="3"/>
        <v>141776</v>
      </c>
      <c r="N17" s="218">
        <f t="shared" ref="N17:N26" si="4">+M17/8.5</f>
        <v>16679.529411764706</v>
      </c>
    </row>
    <row r="18" spans="8:14" ht="16.5" thickTop="1" thickBot="1" x14ac:dyDescent="0.3">
      <c r="H18" s="215" t="s">
        <v>151</v>
      </c>
      <c r="I18" s="272">
        <v>2</v>
      </c>
      <c r="J18" s="140">
        <f t="shared" si="0"/>
        <v>1378910</v>
      </c>
      <c r="K18" s="274">
        <f t="shared" si="1"/>
        <v>77700</v>
      </c>
      <c r="L18" s="140">
        <f t="shared" si="2"/>
        <v>1456610</v>
      </c>
      <c r="M18" s="140">
        <f t="shared" si="3"/>
        <v>72830.5</v>
      </c>
      <c r="N18" s="218">
        <f t="shared" si="4"/>
        <v>8568.2941176470595</v>
      </c>
    </row>
    <row r="19" spans="8:14" ht="16.5" thickTop="1" thickBot="1" x14ac:dyDescent="0.3">
      <c r="H19" s="215" t="s">
        <v>152</v>
      </c>
      <c r="I19" s="272">
        <v>1</v>
      </c>
      <c r="J19" s="140">
        <f t="shared" si="0"/>
        <v>689455</v>
      </c>
      <c r="K19" s="274">
        <f t="shared" si="1"/>
        <v>77700</v>
      </c>
      <c r="L19" s="140">
        <f t="shared" si="2"/>
        <v>767155</v>
      </c>
      <c r="M19" s="140">
        <f t="shared" si="3"/>
        <v>38357.75</v>
      </c>
      <c r="N19" s="218">
        <f t="shared" si="4"/>
        <v>4512.6764705882351</v>
      </c>
    </row>
    <row r="20" spans="8:14" ht="16.5" thickTop="1" thickBot="1" x14ac:dyDescent="0.3">
      <c r="H20" s="215" t="s">
        <v>142</v>
      </c>
      <c r="I20" s="272">
        <v>4</v>
      </c>
      <c r="J20" s="140">
        <f t="shared" si="0"/>
        <v>2757820</v>
      </c>
      <c r="K20" s="274">
        <f t="shared" si="1"/>
        <v>77700</v>
      </c>
      <c r="L20" s="140">
        <f t="shared" si="2"/>
        <v>2835520</v>
      </c>
      <c r="M20" s="140">
        <f t="shared" si="3"/>
        <v>141776</v>
      </c>
      <c r="N20" s="218">
        <f t="shared" si="4"/>
        <v>16679.529411764706</v>
      </c>
    </row>
    <row r="21" spans="8:14" ht="16.5" thickTop="1" thickBot="1" x14ac:dyDescent="0.3">
      <c r="H21" s="215" t="s">
        <v>143</v>
      </c>
      <c r="I21" s="272">
        <v>2</v>
      </c>
      <c r="J21" s="140">
        <f t="shared" si="0"/>
        <v>1378910</v>
      </c>
      <c r="K21" s="274">
        <f t="shared" si="1"/>
        <v>77700</v>
      </c>
      <c r="L21" s="140">
        <f t="shared" si="2"/>
        <v>1456610</v>
      </c>
      <c r="M21" s="140">
        <f t="shared" si="3"/>
        <v>72830.5</v>
      </c>
      <c r="N21" s="218">
        <f t="shared" si="4"/>
        <v>8568.2941176470595</v>
      </c>
    </row>
    <row r="22" spans="8:14" ht="16.5" thickTop="1" thickBot="1" x14ac:dyDescent="0.3">
      <c r="H22" s="215" t="s">
        <v>144</v>
      </c>
      <c r="I22" s="272">
        <v>1.8</v>
      </c>
      <c r="J22" s="140">
        <f t="shared" si="0"/>
        <v>1241019</v>
      </c>
      <c r="K22" s="274">
        <f t="shared" si="1"/>
        <v>77700</v>
      </c>
      <c r="L22" s="140">
        <f t="shared" si="2"/>
        <v>1318719</v>
      </c>
      <c r="M22" s="140">
        <f t="shared" si="3"/>
        <v>65935.95</v>
      </c>
      <c r="N22" s="218">
        <f t="shared" si="4"/>
        <v>7757.1705882352935</v>
      </c>
    </row>
    <row r="23" spans="8:14" ht="16.5" thickTop="1" thickBot="1" x14ac:dyDescent="0.3">
      <c r="H23" s="215" t="s">
        <v>145</v>
      </c>
      <c r="I23" s="272">
        <v>1.5</v>
      </c>
      <c r="J23" s="140">
        <f t="shared" si="0"/>
        <v>1034182.5</v>
      </c>
      <c r="K23" s="274">
        <f t="shared" si="1"/>
        <v>77700</v>
      </c>
      <c r="L23" s="140">
        <f t="shared" si="2"/>
        <v>1111882.5</v>
      </c>
      <c r="M23" s="140">
        <f t="shared" si="3"/>
        <v>55594.125</v>
      </c>
      <c r="N23" s="218">
        <f t="shared" si="4"/>
        <v>6540.4852941176468</v>
      </c>
    </row>
    <row r="24" spans="8:14" ht="16.5" thickTop="1" thickBot="1" x14ac:dyDescent="0.3">
      <c r="H24" s="215" t="s">
        <v>148</v>
      </c>
      <c r="I24" s="272">
        <v>1.4</v>
      </c>
      <c r="J24" s="140">
        <f t="shared" si="0"/>
        <v>965236.99999999988</v>
      </c>
      <c r="K24" s="274">
        <f t="shared" si="1"/>
        <v>77700</v>
      </c>
      <c r="L24" s="140">
        <f t="shared" ref="L24" si="5">+J24+K24</f>
        <v>1042936.9999999999</v>
      </c>
      <c r="M24" s="140">
        <f t="shared" si="3"/>
        <v>52146.849999999991</v>
      </c>
      <c r="N24" s="218">
        <f t="shared" si="4"/>
        <v>6134.9235294117634</v>
      </c>
    </row>
    <row r="25" spans="8:14" ht="16.5" thickTop="1" thickBot="1" x14ac:dyDescent="0.3">
      <c r="H25" s="215" t="s">
        <v>146</v>
      </c>
      <c r="I25" s="272">
        <v>1.3</v>
      </c>
      <c r="J25" s="140">
        <f t="shared" si="0"/>
        <v>896291.5</v>
      </c>
      <c r="K25" s="274">
        <f t="shared" si="1"/>
        <v>77700</v>
      </c>
      <c r="L25" s="140">
        <f t="shared" ref="L25:L26" si="6">+J25+K25</f>
        <v>973991.5</v>
      </c>
      <c r="M25" s="140">
        <f t="shared" ref="M25:M26" si="7">+L25/20</f>
        <v>48699.574999999997</v>
      </c>
      <c r="N25" s="218">
        <f t="shared" si="4"/>
        <v>5729.3617647058818</v>
      </c>
    </row>
    <row r="26" spans="8:14" ht="16.5" thickTop="1" thickBot="1" x14ac:dyDescent="0.3">
      <c r="H26" s="216" t="s">
        <v>147</v>
      </c>
      <c r="I26" s="273">
        <v>1.2</v>
      </c>
      <c r="J26" s="217">
        <f t="shared" si="0"/>
        <v>827346</v>
      </c>
      <c r="K26" s="275">
        <f t="shared" si="1"/>
        <v>77700</v>
      </c>
      <c r="L26" s="217">
        <f t="shared" si="6"/>
        <v>905046</v>
      </c>
      <c r="M26" s="217">
        <f t="shared" si="7"/>
        <v>45252.3</v>
      </c>
      <c r="N26" s="219">
        <f t="shared" si="4"/>
        <v>5323.8</v>
      </c>
    </row>
    <row r="27" spans="8:14" ht="16.5" thickTop="1" thickBot="1" x14ac:dyDescent="0.3"/>
    <row r="28" spans="8:14" ht="19.5" thickBot="1" x14ac:dyDescent="0.3">
      <c r="H28" s="496" t="s">
        <v>153</v>
      </c>
      <c r="I28" s="497"/>
      <c r="J28" s="497"/>
      <c r="K28" s="497"/>
      <c r="L28" s="497"/>
      <c r="M28" s="497"/>
      <c r="N28" s="498"/>
    </row>
    <row r="29" spans="8:14" ht="45.75" thickBot="1" x14ac:dyDescent="0.3">
      <c r="H29" s="212" t="s">
        <v>135</v>
      </c>
      <c r="I29" s="213" t="str">
        <f>+H20</f>
        <v>Ingeniero residente</v>
      </c>
      <c r="J29" s="213" t="str">
        <f>+H21</f>
        <v>Supervisor de obra</v>
      </c>
      <c r="K29" s="213" t="str">
        <f>+H22</f>
        <v>Tecnico con certificado de trabajo en altura</v>
      </c>
      <c r="L29" s="213" t="str">
        <f>+H23</f>
        <v>Tecnico Raso</v>
      </c>
      <c r="M29" s="213" t="str">
        <f>+H25</f>
        <v>Ayudante con certificado de trabajo en altura</v>
      </c>
      <c r="N29" s="214" t="s">
        <v>139</v>
      </c>
    </row>
    <row r="30" spans="8:14" ht="16.5" thickTop="1" thickBot="1" x14ac:dyDescent="0.3">
      <c r="H30" s="215" t="s">
        <v>154</v>
      </c>
      <c r="I30" s="272">
        <v>0</v>
      </c>
      <c r="J30" s="276">
        <v>0</v>
      </c>
      <c r="K30" s="276">
        <v>1</v>
      </c>
      <c r="L30" s="276">
        <v>1</v>
      </c>
      <c r="M30" s="276">
        <v>0</v>
      </c>
      <c r="N30" s="221">
        <f>+(I30*$M$20)+(J30*$M$21)+(K30*$M$22)+(L30*$M$23)+(M30*$M$25)</f>
        <v>121530.075</v>
      </c>
    </row>
    <row r="31" spans="8:14" ht="16.5" thickTop="1" thickBot="1" x14ac:dyDescent="0.3">
      <c r="H31" s="215" t="s">
        <v>155</v>
      </c>
      <c r="I31" s="272">
        <v>0</v>
      </c>
      <c r="J31" s="276">
        <v>0</v>
      </c>
      <c r="K31" s="276">
        <v>1</v>
      </c>
      <c r="L31" s="276">
        <v>1</v>
      </c>
      <c r="M31" s="276">
        <v>1</v>
      </c>
      <c r="N31" s="221">
        <f t="shared" ref="N31:N33" si="8">+(I31*$M$20)+(J31*$M$21)+(K31*$M$22)+(L31*$M$23)+(M31*$M$25)</f>
        <v>170229.65</v>
      </c>
    </row>
    <row r="32" spans="8:14" ht="16.5" thickTop="1" thickBot="1" x14ac:dyDescent="0.3">
      <c r="H32" s="215" t="s">
        <v>156</v>
      </c>
      <c r="I32" s="272">
        <v>0</v>
      </c>
      <c r="J32" s="276">
        <v>0</v>
      </c>
      <c r="K32" s="276">
        <v>1</v>
      </c>
      <c r="L32" s="276">
        <v>1</v>
      </c>
      <c r="M32" s="276">
        <v>2</v>
      </c>
      <c r="N32" s="221">
        <f t="shared" si="8"/>
        <v>218929.22499999998</v>
      </c>
    </row>
    <row r="33" spans="8:14" ht="16.5" thickTop="1" thickBot="1" x14ac:dyDescent="0.3">
      <c r="H33" s="215" t="s">
        <v>157</v>
      </c>
      <c r="I33" s="272">
        <v>0</v>
      </c>
      <c r="J33" s="276">
        <v>0</v>
      </c>
      <c r="K33" s="276">
        <v>1</v>
      </c>
      <c r="L33" s="276">
        <v>1</v>
      </c>
      <c r="M33" s="276">
        <v>3</v>
      </c>
      <c r="N33" s="221">
        <f t="shared" si="8"/>
        <v>267628.79999999999</v>
      </c>
    </row>
    <row r="34" spans="8:14" ht="15.75" thickTop="1" x14ac:dyDescent="0.25">
      <c r="H34" s="220"/>
    </row>
  </sheetData>
  <sheetProtection password="D343" sheet="1" objects="1" scenarios="1"/>
  <mergeCells count="11">
    <mergeCell ref="H14:N14"/>
    <mergeCell ref="H28:N28"/>
    <mergeCell ref="I3:L5"/>
    <mergeCell ref="H3:H9"/>
    <mergeCell ref="H11:M11"/>
    <mergeCell ref="H12:M12"/>
    <mergeCell ref="M3:N5"/>
    <mergeCell ref="I6:L7"/>
    <mergeCell ref="I8:L9"/>
    <mergeCell ref="M8:M9"/>
    <mergeCell ref="N8:N9"/>
  </mergeCells>
  <pageMargins left="0.7" right="0.7" top="0.75" bottom="0.75" header="0.3" footer="0.3"/>
  <pageSetup scale="4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2:O175"/>
  <sheetViews>
    <sheetView view="pageBreakPreview" zoomScale="55" zoomScaleNormal="100" zoomScaleSheetLayoutView="55" workbookViewId="0">
      <selection activeCell="O15" sqref="O15"/>
    </sheetView>
  </sheetViews>
  <sheetFormatPr baseColWidth="10" defaultRowHeight="13.5" x14ac:dyDescent="0.25"/>
  <cols>
    <col min="1" max="6" width="11.42578125" style="42"/>
    <col min="7" max="7" width="17.28515625" style="42" customWidth="1"/>
    <col min="8" max="8" width="3.7109375" style="43" customWidth="1"/>
    <col min="9" max="9" width="8.140625" style="42" customWidth="1"/>
    <col min="10" max="10" width="34.5703125" style="42" customWidth="1"/>
    <col min="11" max="11" width="23" style="42" customWidth="1"/>
    <col min="12" max="12" width="14.42578125" style="42" bestFit="1" customWidth="1"/>
    <col min="13" max="13" width="14.140625" style="42" bestFit="1" customWidth="1"/>
    <col min="14" max="14" width="29.140625" style="42" bestFit="1" customWidth="1"/>
    <col min="15" max="15" width="51.140625" style="42" customWidth="1"/>
    <col min="16" max="16" width="2.85546875" style="42" customWidth="1"/>
    <col min="17" max="263" width="11.42578125" style="42"/>
    <col min="264" max="264" width="8.140625" style="42" customWidth="1"/>
    <col min="265" max="265" width="34.5703125" style="42" customWidth="1"/>
    <col min="266" max="266" width="23" style="42" customWidth="1"/>
    <col min="267" max="268" width="12.85546875" style="42" customWidth="1"/>
    <col min="269" max="269" width="18" style="42" customWidth="1"/>
    <col min="270" max="270" width="13.140625" style="42" customWidth="1"/>
    <col min="271" max="519" width="11.42578125" style="42"/>
    <col min="520" max="520" width="8.140625" style="42" customWidth="1"/>
    <col min="521" max="521" width="34.5703125" style="42" customWidth="1"/>
    <col min="522" max="522" width="23" style="42" customWidth="1"/>
    <col min="523" max="524" width="12.85546875" style="42" customWidth="1"/>
    <col min="525" max="525" width="18" style="42" customWidth="1"/>
    <col min="526" max="526" width="13.140625" style="42" customWidth="1"/>
    <col min="527" max="775" width="11.42578125" style="42"/>
    <col min="776" max="776" width="8.140625" style="42" customWidth="1"/>
    <col min="777" max="777" width="34.5703125" style="42" customWidth="1"/>
    <col min="778" max="778" width="23" style="42" customWidth="1"/>
    <col min="779" max="780" width="12.85546875" style="42" customWidth="1"/>
    <col min="781" max="781" width="18" style="42" customWidth="1"/>
    <col min="782" max="782" width="13.140625" style="42" customWidth="1"/>
    <col min="783" max="1031" width="11.42578125" style="42"/>
    <col min="1032" max="1032" width="8.140625" style="42" customWidth="1"/>
    <col min="1033" max="1033" width="34.5703125" style="42" customWidth="1"/>
    <col min="1034" max="1034" width="23" style="42" customWidth="1"/>
    <col min="1035" max="1036" width="12.85546875" style="42" customWidth="1"/>
    <col min="1037" max="1037" width="18" style="42" customWidth="1"/>
    <col min="1038" max="1038" width="13.140625" style="42" customWidth="1"/>
    <col min="1039" max="1287" width="11.42578125" style="42"/>
    <col min="1288" max="1288" width="8.140625" style="42" customWidth="1"/>
    <col min="1289" max="1289" width="34.5703125" style="42" customWidth="1"/>
    <col min="1290" max="1290" width="23" style="42" customWidth="1"/>
    <col min="1291" max="1292" width="12.85546875" style="42" customWidth="1"/>
    <col min="1293" max="1293" width="18" style="42" customWidth="1"/>
    <col min="1294" max="1294" width="13.140625" style="42" customWidth="1"/>
    <col min="1295" max="1543" width="11.42578125" style="42"/>
    <col min="1544" max="1544" width="8.140625" style="42" customWidth="1"/>
    <col min="1545" max="1545" width="34.5703125" style="42" customWidth="1"/>
    <col min="1546" max="1546" width="23" style="42" customWidth="1"/>
    <col min="1547" max="1548" width="12.85546875" style="42" customWidth="1"/>
    <col min="1549" max="1549" width="18" style="42" customWidth="1"/>
    <col min="1550" max="1550" width="13.140625" style="42" customWidth="1"/>
    <col min="1551" max="1799" width="11.42578125" style="42"/>
    <col min="1800" max="1800" width="8.140625" style="42" customWidth="1"/>
    <col min="1801" max="1801" width="34.5703125" style="42" customWidth="1"/>
    <col min="1802" max="1802" width="23" style="42" customWidth="1"/>
    <col min="1803" max="1804" width="12.85546875" style="42" customWidth="1"/>
    <col min="1805" max="1805" width="18" style="42" customWidth="1"/>
    <col min="1806" max="1806" width="13.140625" style="42" customWidth="1"/>
    <col min="1807" max="2055" width="11.42578125" style="42"/>
    <col min="2056" max="2056" width="8.140625" style="42" customWidth="1"/>
    <col min="2057" max="2057" width="34.5703125" style="42" customWidth="1"/>
    <col min="2058" max="2058" width="23" style="42" customWidth="1"/>
    <col min="2059" max="2060" width="12.85546875" style="42" customWidth="1"/>
    <col min="2061" max="2061" width="18" style="42" customWidth="1"/>
    <col min="2062" max="2062" width="13.140625" style="42" customWidth="1"/>
    <col min="2063" max="2311" width="11.42578125" style="42"/>
    <col min="2312" max="2312" width="8.140625" style="42" customWidth="1"/>
    <col min="2313" max="2313" width="34.5703125" style="42" customWidth="1"/>
    <col min="2314" max="2314" width="23" style="42" customWidth="1"/>
    <col min="2315" max="2316" width="12.85546875" style="42" customWidth="1"/>
    <col min="2317" max="2317" width="18" style="42" customWidth="1"/>
    <col min="2318" max="2318" width="13.140625" style="42" customWidth="1"/>
    <col min="2319" max="2567" width="11.42578125" style="42"/>
    <col min="2568" max="2568" width="8.140625" style="42" customWidth="1"/>
    <col min="2569" max="2569" width="34.5703125" style="42" customWidth="1"/>
    <col min="2570" max="2570" width="23" style="42" customWidth="1"/>
    <col min="2571" max="2572" width="12.85546875" style="42" customWidth="1"/>
    <col min="2573" max="2573" width="18" style="42" customWidth="1"/>
    <col min="2574" max="2574" width="13.140625" style="42" customWidth="1"/>
    <col min="2575" max="2823" width="11.42578125" style="42"/>
    <col min="2824" max="2824" width="8.140625" style="42" customWidth="1"/>
    <col min="2825" max="2825" width="34.5703125" style="42" customWidth="1"/>
    <col min="2826" max="2826" width="23" style="42" customWidth="1"/>
    <col min="2827" max="2828" width="12.85546875" style="42" customWidth="1"/>
    <col min="2829" max="2829" width="18" style="42" customWidth="1"/>
    <col min="2830" max="2830" width="13.140625" style="42" customWidth="1"/>
    <col min="2831" max="3079" width="11.42578125" style="42"/>
    <col min="3080" max="3080" width="8.140625" style="42" customWidth="1"/>
    <col min="3081" max="3081" width="34.5703125" style="42" customWidth="1"/>
    <col min="3082" max="3082" width="23" style="42" customWidth="1"/>
    <col min="3083" max="3084" width="12.85546875" style="42" customWidth="1"/>
    <col min="3085" max="3085" width="18" style="42" customWidth="1"/>
    <col min="3086" max="3086" width="13.140625" style="42" customWidth="1"/>
    <col min="3087" max="3335" width="11.42578125" style="42"/>
    <col min="3336" max="3336" width="8.140625" style="42" customWidth="1"/>
    <col min="3337" max="3337" width="34.5703125" style="42" customWidth="1"/>
    <col min="3338" max="3338" width="23" style="42" customWidth="1"/>
    <col min="3339" max="3340" width="12.85546875" style="42" customWidth="1"/>
    <col min="3341" max="3341" width="18" style="42" customWidth="1"/>
    <col min="3342" max="3342" width="13.140625" style="42" customWidth="1"/>
    <col min="3343" max="3591" width="11.42578125" style="42"/>
    <col min="3592" max="3592" width="8.140625" style="42" customWidth="1"/>
    <col min="3593" max="3593" width="34.5703125" style="42" customWidth="1"/>
    <col min="3594" max="3594" width="23" style="42" customWidth="1"/>
    <col min="3595" max="3596" width="12.85546875" style="42" customWidth="1"/>
    <col min="3597" max="3597" width="18" style="42" customWidth="1"/>
    <col min="3598" max="3598" width="13.140625" style="42" customWidth="1"/>
    <col min="3599" max="3847" width="11.42578125" style="42"/>
    <col min="3848" max="3848" width="8.140625" style="42" customWidth="1"/>
    <col min="3849" max="3849" width="34.5703125" style="42" customWidth="1"/>
    <col min="3850" max="3850" width="23" style="42" customWidth="1"/>
    <col min="3851" max="3852" width="12.85546875" style="42" customWidth="1"/>
    <col min="3853" max="3853" width="18" style="42" customWidth="1"/>
    <col min="3854" max="3854" width="13.140625" style="42" customWidth="1"/>
    <col min="3855" max="4103" width="11.42578125" style="42"/>
    <col min="4104" max="4104" width="8.140625" style="42" customWidth="1"/>
    <col min="4105" max="4105" width="34.5703125" style="42" customWidth="1"/>
    <col min="4106" max="4106" width="23" style="42" customWidth="1"/>
    <col min="4107" max="4108" width="12.85546875" style="42" customWidth="1"/>
    <col min="4109" max="4109" width="18" style="42" customWidth="1"/>
    <col min="4110" max="4110" width="13.140625" style="42" customWidth="1"/>
    <col min="4111" max="4359" width="11.42578125" style="42"/>
    <col min="4360" max="4360" width="8.140625" style="42" customWidth="1"/>
    <col min="4361" max="4361" width="34.5703125" style="42" customWidth="1"/>
    <col min="4362" max="4362" width="23" style="42" customWidth="1"/>
    <col min="4363" max="4364" width="12.85546875" style="42" customWidth="1"/>
    <col min="4365" max="4365" width="18" style="42" customWidth="1"/>
    <col min="4366" max="4366" width="13.140625" style="42" customWidth="1"/>
    <col min="4367" max="4615" width="11.42578125" style="42"/>
    <col min="4616" max="4616" width="8.140625" style="42" customWidth="1"/>
    <col min="4617" max="4617" width="34.5703125" style="42" customWidth="1"/>
    <col min="4618" max="4618" width="23" style="42" customWidth="1"/>
    <col min="4619" max="4620" width="12.85546875" style="42" customWidth="1"/>
    <col min="4621" max="4621" width="18" style="42" customWidth="1"/>
    <col min="4622" max="4622" width="13.140625" style="42" customWidth="1"/>
    <col min="4623" max="4871" width="11.42578125" style="42"/>
    <col min="4872" max="4872" width="8.140625" style="42" customWidth="1"/>
    <col min="4873" max="4873" width="34.5703125" style="42" customWidth="1"/>
    <col min="4874" max="4874" width="23" style="42" customWidth="1"/>
    <col min="4875" max="4876" width="12.85546875" style="42" customWidth="1"/>
    <col min="4877" max="4877" width="18" style="42" customWidth="1"/>
    <col min="4878" max="4878" width="13.140625" style="42" customWidth="1"/>
    <col min="4879" max="5127" width="11.42578125" style="42"/>
    <col min="5128" max="5128" width="8.140625" style="42" customWidth="1"/>
    <col min="5129" max="5129" width="34.5703125" style="42" customWidth="1"/>
    <col min="5130" max="5130" width="23" style="42" customWidth="1"/>
    <col min="5131" max="5132" width="12.85546875" style="42" customWidth="1"/>
    <col min="5133" max="5133" width="18" style="42" customWidth="1"/>
    <col min="5134" max="5134" width="13.140625" style="42" customWidth="1"/>
    <col min="5135" max="5383" width="11.42578125" style="42"/>
    <col min="5384" max="5384" width="8.140625" style="42" customWidth="1"/>
    <col min="5385" max="5385" width="34.5703125" style="42" customWidth="1"/>
    <col min="5386" max="5386" width="23" style="42" customWidth="1"/>
    <col min="5387" max="5388" width="12.85546875" style="42" customWidth="1"/>
    <col min="5389" max="5389" width="18" style="42" customWidth="1"/>
    <col min="5390" max="5390" width="13.140625" style="42" customWidth="1"/>
    <col min="5391" max="5639" width="11.42578125" style="42"/>
    <col min="5640" max="5640" width="8.140625" style="42" customWidth="1"/>
    <col min="5641" max="5641" width="34.5703125" style="42" customWidth="1"/>
    <col min="5642" max="5642" width="23" style="42" customWidth="1"/>
    <col min="5643" max="5644" width="12.85546875" style="42" customWidth="1"/>
    <col min="5645" max="5645" width="18" style="42" customWidth="1"/>
    <col min="5646" max="5646" width="13.140625" style="42" customWidth="1"/>
    <col min="5647" max="5895" width="11.42578125" style="42"/>
    <col min="5896" max="5896" width="8.140625" style="42" customWidth="1"/>
    <col min="5897" max="5897" width="34.5703125" style="42" customWidth="1"/>
    <col min="5898" max="5898" width="23" style="42" customWidth="1"/>
    <col min="5899" max="5900" width="12.85546875" style="42" customWidth="1"/>
    <col min="5901" max="5901" width="18" style="42" customWidth="1"/>
    <col min="5902" max="5902" width="13.140625" style="42" customWidth="1"/>
    <col min="5903" max="6151" width="11.42578125" style="42"/>
    <col min="6152" max="6152" width="8.140625" style="42" customWidth="1"/>
    <col min="6153" max="6153" width="34.5703125" style="42" customWidth="1"/>
    <col min="6154" max="6154" width="23" style="42" customWidth="1"/>
    <col min="6155" max="6156" width="12.85546875" style="42" customWidth="1"/>
    <col min="6157" max="6157" width="18" style="42" customWidth="1"/>
    <col min="6158" max="6158" width="13.140625" style="42" customWidth="1"/>
    <col min="6159" max="6407" width="11.42578125" style="42"/>
    <col min="6408" max="6408" width="8.140625" style="42" customWidth="1"/>
    <col min="6409" max="6409" width="34.5703125" style="42" customWidth="1"/>
    <col min="6410" max="6410" width="23" style="42" customWidth="1"/>
    <col min="6411" max="6412" width="12.85546875" style="42" customWidth="1"/>
    <col min="6413" max="6413" width="18" style="42" customWidth="1"/>
    <col min="6414" max="6414" width="13.140625" style="42" customWidth="1"/>
    <col min="6415" max="6663" width="11.42578125" style="42"/>
    <col min="6664" max="6664" width="8.140625" style="42" customWidth="1"/>
    <col min="6665" max="6665" width="34.5703125" style="42" customWidth="1"/>
    <col min="6666" max="6666" width="23" style="42" customWidth="1"/>
    <col min="6667" max="6668" width="12.85546875" style="42" customWidth="1"/>
    <col min="6669" max="6669" width="18" style="42" customWidth="1"/>
    <col min="6670" max="6670" width="13.140625" style="42" customWidth="1"/>
    <col min="6671" max="6919" width="11.42578125" style="42"/>
    <col min="6920" max="6920" width="8.140625" style="42" customWidth="1"/>
    <col min="6921" max="6921" width="34.5703125" style="42" customWidth="1"/>
    <col min="6922" max="6922" width="23" style="42" customWidth="1"/>
    <col min="6923" max="6924" width="12.85546875" style="42" customWidth="1"/>
    <col min="6925" max="6925" width="18" style="42" customWidth="1"/>
    <col min="6926" max="6926" width="13.140625" style="42" customWidth="1"/>
    <col min="6927" max="7175" width="11.42578125" style="42"/>
    <col min="7176" max="7176" width="8.140625" style="42" customWidth="1"/>
    <col min="7177" max="7177" width="34.5703125" style="42" customWidth="1"/>
    <col min="7178" max="7178" width="23" style="42" customWidth="1"/>
    <col min="7179" max="7180" width="12.85546875" style="42" customWidth="1"/>
    <col min="7181" max="7181" width="18" style="42" customWidth="1"/>
    <col min="7182" max="7182" width="13.140625" style="42" customWidth="1"/>
    <col min="7183" max="7431" width="11.42578125" style="42"/>
    <col min="7432" max="7432" width="8.140625" style="42" customWidth="1"/>
    <col min="7433" max="7433" width="34.5703125" style="42" customWidth="1"/>
    <col min="7434" max="7434" width="23" style="42" customWidth="1"/>
    <col min="7435" max="7436" width="12.85546875" style="42" customWidth="1"/>
    <col min="7437" max="7437" width="18" style="42" customWidth="1"/>
    <col min="7438" max="7438" width="13.140625" style="42" customWidth="1"/>
    <col min="7439" max="7687" width="11.42578125" style="42"/>
    <col min="7688" max="7688" width="8.140625" style="42" customWidth="1"/>
    <col min="7689" max="7689" width="34.5703125" style="42" customWidth="1"/>
    <col min="7690" max="7690" width="23" style="42" customWidth="1"/>
    <col min="7691" max="7692" width="12.85546875" style="42" customWidth="1"/>
    <col min="7693" max="7693" width="18" style="42" customWidth="1"/>
    <col min="7694" max="7694" width="13.140625" style="42" customWidth="1"/>
    <col min="7695" max="7943" width="11.42578125" style="42"/>
    <col min="7944" max="7944" width="8.140625" style="42" customWidth="1"/>
    <col min="7945" max="7945" width="34.5703125" style="42" customWidth="1"/>
    <col min="7946" max="7946" width="23" style="42" customWidth="1"/>
    <col min="7947" max="7948" width="12.85546875" style="42" customWidth="1"/>
    <col min="7949" max="7949" width="18" style="42" customWidth="1"/>
    <col min="7950" max="7950" width="13.140625" style="42" customWidth="1"/>
    <col min="7951" max="8199" width="11.42578125" style="42"/>
    <col min="8200" max="8200" width="8.140625" style="42" customWidth="1"/>
    <col min="8201" max="8201" width="34.5703125" style="42" customWidth="1"/>
    <col min="8202" max="8202" width="23" style="42" customWidth="1"/>
    <col min="8203" max="8204" width="12.85546875" style="42" customWidth="1"/>
    <col min="8205" max="8205" width="18" style="42" customWidth="1"/>
    <col min="8206" max="8206" width="13.140625" style="42" customWidth="1"/>
    <col min="8207" max="8455" width="11.42578125" style="42"/>
    <col min="8456" max="8456" width="8.140625" style="42" customWidth="1"/>
    <col min="8457" max="8457" width="34.5703125" style="42" customWidth="1"/>
    <col min="8458" max="8458" width="23" style="42" customWidth="1"/>
    <col min="8459" max="8460" width="12.85546875" style="42" customWidth="1"/>
    <col min="8461" max="8461" width="18" style="42" customWidth="1"/>
    <col min="8462" max="8462" width="13.140625" style="42" customWidth="1"/>
    <col min="8463" max="8711" width="11.42578125" style="42"/>
    <col min="8712" max="8712" width="8.140625" style="42" customWidth="1"/>
    <col min="8713" max="8713" width="34.5703125" style="42" customWidth="1"/>
    <col min="8714" max="8714" width="23" style="42" customWidth="1"/>
    <col min="8715" max="8716" width="12.85546875" style="42" customWidth="1"/>
    <col min="8717" max="8717" width="18" style="42" customWidth="1"/>
    <col min="8718" max="8718" width="13.140625" style="42" customWidth="1"/>
    <col min="8719" max="8967" width="11.42578125" style="42"/>
    <col min="8968" max="8968" width="8.140625" style="42" customWidth="1"/>
    <col min="8969" max="8969" width="34.5703125" style="42" customWidth="1"/>
    <col min="8970" max="8970" width="23" style="42" customWidth="1"/>
    <col min="8971" max="8972" width="12.85546875" style="42" customWidth="1"/>
    <col min="8973" max="8973" width="18" style="42" customWidth="1"/>
    <col min="8974" max="8974" width="13.140625" style="42" customWidth="1"/>
    <col min="8975" max="9223" width="11.42578125" style="42"/>
    <col min="9224" max="9224" width="8.140625" style="42" customWidth="1"/>
    <col min="9225" max="9225" width="34.5703125" style="42" customWidth="1"/>
    <col min="9226" max="9226" width="23" style="42" customWidth="1"/>
    <col min="9227" max="9228" width="12.85546875" style="42" customWidth="1"/>
    <col min="9229" max="9229" width="18" style="42" customWidth="1"/>
    <col min="9230" max="9230" width="13.140625" style="42" customWidth="1"/>
    <col min="9231" max="9479" width="11.42578125" style="42"/>
    <col min="9480" max="9480" width="8.140625" style="42" customWidth="1"/>
    <col min="9481" max="9481" width="34.5703125" style="42" customWidth="1"/>
    <col min="9482" max="9482" width="23" style="42" customWidth="1"/>
    <col min="9483" max="9484" width="12.85546875" style="42" customWidth="1"/>
    <col min="9485" max="9485" width="18" style="42" customWidth="1"/>
    <col min="9486" max="9486" width="13.140625" style="42" customWidth="1"/>
    <col min="9487" max="9735" width="11.42578125" style="42"/>
    <col min="9736" max="9736" width="8.140625" style="42" customWidth="1"/>
    <col min="9737" max="9737" width="34.5703125" style="42" customWidth="1"/>
    <col min="9738" max="9738" width="23" style="42" customWidth="1"/>
    <col min="9739" max="9740" width="12.85546875" style="42" customWidth="1"/>
    <col min="9741" max="9741" width="18" style="42" customWidth="1"/>
    <col min="9742" max="9742" width="13.140625" style="42" customWidth="1"/>
    <col min="9743" max="9991" width="11.42578125" style="42"/>
    <col min="9992" max="9992" width="8.140625" style="42" customWidth="1"/>
    <col min="9993" max="9993" width="34.5703125" style="42" customWidth="1"/>
    <col min="9994" max="9994" width="23" style="42" customWidth="1"/>
    <col min="9995" max="9996" width="12.85546875" style="42" customWidth="1"/>
    <col min="9997" max="9997" width="18" style="42" customWidth="1"/>
    <col min="9998" max="9998" width="13.140625" style="42" customWidth="1"/>
    <col min="9999" max="10247" width="11.42578125" style="42"/>
    <col min="10248" max="10248" width="8.140625" style="42" customWidth="1"/>
    <col min="10249" max="10249" width="34.5703125" style="42" customWidth="1"/>
    <col min="10250" max="10250" width="23" style="42" customWidth="1"/>
    <col min="10251" max="10252" width="12.85546875" style="42" customWidth="1"/>
    <col min="10253" max="10253" width="18" style="42" customWidth="1"/>
    <col min="10254" max="10254" width="13.140625" style="42" customWidth="1"/>
    <col min="10255" max="10503" width="11.42578125" style="42"/>
    <col min="10504" max="10504" width="8.140625" style="42" customWidth="1"/>
    <col min="10505" max="10505" width="34.5703125" style="42" customWidth="1"/>
    <col min="10506" max="10506" width="23" style="42" customWidth="1"/>
    <col min="10507" max="10508" width="12.85546875" style="42" customWidth="1"/>
    <col min="10509" max="10509" width="18" style="42" customWidth="1"/>
    <col min="10510" max="10510" width="13.140625" style="42" customWidth="1"/>
    <col min="10511" max="10759" width="11.42578125" style="42"/>
    <col min="10760" max="10760" width="8.140625" style="42" customWidth="1"/>
    <col min="10761" max="10761" width="34.5703125" style="42" customWidth="1"/>
    <col min="10762" max="10762" width="23" style="42" customWidth="1"/>
    <col min="10763" max="10764" width="12.85546875" style="42" customWidth="1"/>
    <col min="10765" max="10765" width="18" style="42" customWidth="1"/>
    <col min="10766" max="10766" width="13.140625" style="42" customWidth="1"/>
    <col min="10767" max="11015" width="11.42578125" style="42"/>
    <col min="11016" max="11016" width="8.140625" style="42" customWidth="1"/>
    <col min="11017" max="11017" width="34.5703125" style="42" customWidth="1"/>
    <col min="11018" max="11018" width="23" style="42" customWidth="1"/>
    <col min="11019" max="11020" width="12.85546875" style="42" customWidth="1"/>
    <col min="11021" max="11021" width="18" style="42" customWidth="1"/>
    <col min="11022" max="11022" width="13.140625" style="42" customWidth="1"/>
    <col min="11023" max="11271" width="11.42578125" style="42"/>
    <col min="11272" max="11272" width="8.140625" style="42" customWidth="1"/>
    <col min="11273" max="11273" width="34.5703125" style="42" customWidth="1"/>
    <col min="11274" max="11274" width="23" style="42" customWidth="1"/>
    <col min="11275" max="11276" width="12.85546875" style="42" customWidth="1"/>
    <col min="11277" max="11277" width="18" style="42" customWidth="1"/>
    <col min="11278" max="11278" width="13.140625" style="42" customWidth="1"/>
    <col min="11279" max="11527" width="11.42578125" style="42"/>
    <col min="11528" max="11528" width="8.140625" style="42" customWidth="1"/>
    <col min="11529" max="11529" width="34.5703125" style="42" customWidth="1"/>
    <col min="11530" max="11530" width="23" style="42" customWidth="1"/>
    <col min="11531" max="11532" width="12.85546875" style="42" customWidth="1"/>
    <col min="11533" max="11533" width="18" style="42" customWidth="1"/>
    <col min="11534" max="11534" width="13.140625" style="42" customWidth="1"/>
    <col min="11535" max="11783" width="11.42578125" style="42"/>
    <col min="11784" max="11784" width="8.140625" style="42" customWidth="1"/>
    <col min="11785" max="11785" width="34.5703125" style="42" customWidth="1"/>
    <col min="11786" max="11786" width="23" style="42" customWidth="1"/>
    <col min="11787" max="11788" width="12.85546875" style="42" customWidth="1"/>
    <col min="11789" max="11789" width="18" style="42" customWidth="1"/>
    <col min="11790" max="11790" width="13.140625" style="42" customWidth="1"/>
    <col min="11791" max="12039" width="11.42578125" style="42"/>
    <col min="12040" max="12040" width="8.140625" style="42" customWidth="1"/>
    <col min="12041" max="12041" width="34.5703125" style="42" customWidth="1"/>
    <col min="12042" max="12042" width="23" style="42" customWidth="1"/>
    <col min="12043" max="12044" width="12.85546875" style="42" customWidth="1"/>
    <col min="12045" max="12045" width="18" style="42" customWidth="1"/>
    <col min="12046" max="12046" width="13.140625" style="42" customWidth="1"/>
    <col min="12047" max="12295" width="11.42578125" style="42"/>
    <col min="12296" max="12296" width="8.140625" style="42" customWidth="1"/>
    <col min="12297" max="12297" width="34.5703125" style="42" customWidth="1"/>
    <col min="12298" max="12298" width="23" style="42" customWidth="1"/>
    <col min="12299" max="12300" width="12.85546875" style="42" customWidth="1"/>
    <col min="12301" max="12301" width="18" style="42" customWidth="1"/>
    <col min="12302" max="12302" width="13.140625" style="42" customWidth="1"/>
    <col min="12303" max="12551" width="11.42578125" style="42"/>
    <col min="12552" max="12552" width="8.140625" style="42" customWidth="1"/>
    <col min="12553" max="12553" width="34.5703125" style="42" customWidth="1"/>
    <col min="12554" max="12554" width="23" style="42" customWidth="1"/>
    <col min="12555" max="12556" width="12.85546875" style="42" customWidth="1"/>
    <col min="12557" max="12557" width="18" style="42" customWidth="1"/>
    <col min="12558" max="12558" width="13.140625" style="42" customWidth="1"/>
    <col min="12559" max="12807" width="11.42578125" style="42"/>
    <col min="12808" max="12808" width="8.140625" style="42" customWidth="1"/>
    <col min="12809" max="12809" width="34.5703125" style="42" customWidth="1"/>
    <col min="12810" max="12810" width="23" style="42" customWidth="1"/>
    <col min="12811" max="12812" width="12.85546875" style="42" customWidth="1"/>
    <col min="12813" max="12813" width="18" style="42" customWidth="1"/>
    <col min="12814" max="12814" width="13.140625" style="42" customWidth="1"/>
    <col min="12815" max="13063" width="11.42578125" style="42"/>
    <col min="13064" max="13064" width="8.140625" style="42" customWidth="1"/>
    <col min="13065" max="13065" width="34.5703125" style="42" customWidth="1"/>
    <col min="13066" max="13066" width="23" style="42" customWidth="1"/>
    <col min="13067" max="13068" width="12.85546875" style="42" customWidth="1"/>
    <col min="13069" max="13069" width="18" style="42" customWidth="1"/>
    <col min="13070" max="13070" width="13.140625" style="42" customWidth="1"/>
    <col min="13071" max="13319" width="11.42578125" style="42"/>
    <col min="13320" max="13320" width="8.140625" style="42" customWidth="1"/>
    <col min="13321" max="13321" width="34.5703125" style="42" customWidth="1"/>
    <col min="13322" max="13322" width="23" style="42" customWidth="1"/>
    <col min="13323" max="13324" width="12.85546875" style="42" customWidth="1"/>
    <col min="13325" max="13325" width="18" style="42" customWidth="1"/>
    <col min="13326" max="13326" width="13.140625" style="42" customWidth="1"/>
    <col min="13327" max="13575" width="11.42578125" style="42"/>
    <col min="13576" max="13576" width="8.140625" style="42" customWidth="1"/>
    <col min="13577" max="13577" width="34.5703125" style="42" customWidth="1"/>
    <col min="13578" max="13578" width="23" style="42" customWidth="1"/>
    <col min="13579" max="13580" width="12.85546875" style="42" customWidth="1"/>
    <col min="13581" max="13581" width="18" style="42" customWidth="1"/>
    <col min="13582" max="13582" width="13.140625" style="42" customWidth="1"/>
    <col min="13583" max="13831" width="11.42578125" style="42"/>
    <col min="13832" max="13832" width="8.140625" style="42" customWidth="1"/>
    <col min="13833" max="13833" width="34.5703125" style="42" customWidth="1"/>
    <col min="13834" max="13834" width="23" style="42" customWidth="1"/>
    <col min="13835" max="13836" width="12.85546875" style="42" customWidth="1"/>
    <col min="13837" max="13837" width="18" style="42" customWidth="1"/>
    <col min="13838" max="13838" width="13.140625" style="42" customWidth="1"/>
    <col min="13839" max="14087" width="11.42578125" style="42"/>
    <col min="14088" max="14088" width="8.140625" style="42" customWidth="1"/>
    <col min="14089" max="14089" width="34.5703125" style="42" customWidth="1"/>
    <col min="14090" max="14090" width="23" style="42" customWidth="1"/>
    <col min="14091" max="14092" width="12.85546875" style="42" customWidth="1"/>
    <col min="14093" max="14093" width="18" style="42" customWidth="1"/>
    <col min="14094" max="14094" width="13.140625" style="42" customWidth="1"/>
    <col min="14095" max="14343" width="11.42578125" style="42"/>
    <col min="14344" max="14344" width="8.140625" style="42" customWidth="1"/>
    <col min="14345" max="14345" width="34.5703125" style="42" customWidth="1"/>
    <col min="14346" max="14346" width="23" style="42" customWidth="1"/>
    <col min="14347" max="14348" width="12.85546875" style="42" customWidth="1"/>
    <col min="14349" max="14349" width="18" style="42" customWidth="1"/>
    <col min="14350" max="14350" width="13.140625" style="42" customWidth="1"/>
    <col min="14351" max="14599" width="11.42578125" style="42"/>
    <col min="14600" max="14600" width="8.140625" style="42" customWidth="1"/>
    <col min="14601" max="14601" width="34.5703125" style="42" customWidth="1"/>
    <col min="14602" max="14602" width="23" style="42" customWidth="1"/>
    <col min="14603" max="14604" width="12.85546875" style="42" customWidth="1"/>
    <col min="14605" max="14605" width="18" style="42" customWidth="1"/>
    <col min="14606" max="14606" width="13.140625" style="42" customWidth="1"/>
    <col min="14607" max="14855" width="11.42578125" style="42"/>
    <col min="14856" max="14856" width="8.140625" style="42" customWidth="1"/>
    <col min="14857" max="14857" width="34.5703125" style="42" customWidth="1"/>
    <col min="14858" max="14858" width="23" style="42" customWidth="1"/>
    <col min="14859" max="14860" width="12.85546875" style="42" customWidth="1"/>
    <col min="14861" max="14861" width="18" style="42" customWidth="1"/>
    <col min="14862" max="14862" width="13.140625" style="42" customWidth="1"/>
    <col min="14863" max="15111" width="11.42578125" style="42"/>
    <col min="15112" max="15112" width="8.140625" style="42" customWidth="1"/>
    <col min="15113" max="15113" width="34.5703125" style="42" customWidth="1"/>
    <col min="15114" max="15114" width="23" style="42" customWidth="1"/>
    <col min="15115" max="15116" width="12.85546875" style="42" customWidth="1"/>
    <col min="15117" max="15117" width="18" style="42" customWidth="1"/>
    <col min="15118" max="15118" width="13.140625" style="42" customWidth="1"/>
    <col min="15119" max="15367" width="11.42578125" style="42"/>
    <col min="15368" max="15368" width="8.140625" style="42" customWidth="1"/>
    <col min="15369" max="15369" width="34.5703125" style="42" customWidth="1"/>
    <col min="15370" max="15370" width="23" style="42" customWidth="1"/>
    <col min="15371" max="15372" width="12.85546875" style="42" customWidth="1"/>
    <col min="15373" max="15373" width="18" style="42" customWidth="1"/>
    <col min="15374" max="15374" width="13.140625" style="42" customWidth="1"/>
    <col min="15375" max="15623" width="11.42578125" style="42"/>
    <col min="15624" max="15624" width="8.140625" style="42" customWidth="1"/>
    <col min="15625" max="15625" width="34.5703125" style="42" customWidth="1"/>
    <col min="15626" max="15626" width="23" style="42" customWidth="1"/>
    <col min="15627" max="15628" width="12.85546875" style="42" customWidth="1"/>
    <col min="15629" max="15629" width="18" style="42" customWidth="1"/>
    <col min="15630" max="15630" width="13.140625" style="42" customWidth="1"/>
    <col min="15631" max="15879" width="11.42578125" style="42"/>
    <col min="15880" max="15880" width="8.140625" style="42" customWidth="1"/>
    <col min="15881" max="15881" width="34.5703125" style="42" customWidth="1"/>
    <col min="15882" max="15882" width="23" style="42" customWidth="1"/>
    <col min="15883" max="15884" width="12.85546875" style="42" customWidth="1"/>
    <col min="15885" max="15885" width="18" style="42" customWidth="1"/>
    <col min="15886" max="15886" width="13.140625" style="42" customWidth="1"/>
    <col min="15887" max="16135" width="11.42578125" style="42"/>
    <col min="16136" max="16136" width="8.140625" style="42" customWidth="1"/>
    <col min="16137" max="16137" width="34.5703125" style="42" customWidth="1"/>
    <col min="16138" max="16138" width="23" style="42" customWidth="1"/>
    <col min="16139" max="16140" width="12.85546875" style="42" customWidth="1"/>
    <col min="16141" max="16141" width="18" style="42" customWidth="1"/>
    <col min="16142" max="16142" width="13.140625" style="42" customWidth="1"/>
    <col min="16143" max="16384" width="11.42578125" style="42"/>
  </cols>
  <sheetData>
    <row r="2" spans="8:15" s="2" customFormat="1" ht="15" x14ac:dyDescent="0.25">
      <c r="H2" s="47"/>
      <c r="M2" s="36"/>
    </row>
    <row r="3" spans="8:15" s="2" customFormat="1" ht="15.75" thickBot="1" x14ac:dyDescent="0.3">
      <c r="H3" s="47"/>
      <c r="M3" s="36"/>
    </row>
    <row r="4" spans="8:15" s="2" customFormat="1" ht="15" customHeight="1" x14ac:dyDescent="0.25">
      <c r="H4" s="47"/>
      <c r="I4" s="428"/>
      <c r="J4" s="493"/>
      <c r="K4" s="325" t="s">
        <v>123</v>
      </c>
      <c r="L4" s="326"/>
      <c r="M4" s="326"/>
      <c r="N4" s="326"/>
      <c r="O4" s="335" t="s">
        <v>124</v>
      </c>
    </row>
    <row r="5" spans="8:15" s="2" customFormat="1" ht="15" x14ac:dyDescent="0.25">
      <c r="H5" s="47"/>
      <c r="I5" s="430"/>
      <c r="J5" s="494"/>
      <c r="K5" s="327"/>
      <c r="L5" s="328"/>
      <c r="M5" s="328"/>
      <c r="N5" s="328"/>
      <c r="O5" s="336"/>
    </row>
    <row r="6" spans="8:15" s="2" customFormat="1" ht="15.75" thickBot="1" x14ac:dyDescent="0.3">
      <c r="H6" s="47"/>
      <c r="I6" s="430"/>
      <c r="J6" s="494"/>
      <c r="K6" s="329"/>
      <c r="L6" s="330"/>
      <c r="M6" s="330"/>
      <c r="N6" s="330"/>
      <c r="O6" s="337"/>
    </row>
    <row r="7" spans="8:15" s="2" customFormat="1" ht="15.75" thickBot="1" x14ac:dyDescent="0.3">
      <c r="H7" s="47"/>
      <c r="I7" s="430"/>
      <c r="J7" s="494"/>
      <c r="K7" s="331" t="s">
        <v>122</v>
      </c>
      <c r="L7" s="332"/>
      <c r="M7" s="332"/>
      <c r="N7" s="332"/>
      <c r="O7" s="77" t="s">
        <v>196</v>
      </c>
    </row>
    <row r="8" spans="8:15" s="2" customFormat="1" ht="15.75" thickBot="1" x14ac:dyDescent="0.3">
      <c r="H8" s="47"/>
      <c r="I8" s="430"/>
      <c r="J8" s="494"/>
      <c r="K8" s="333"/>
      <c r="L8" s="334"/>
      <c r="M8" s="334"/>
      <c r="N8" s="334"/>
      <c r="O8" s="77" t="s">
        <v>197</v>
      </c>
    </row>
    <row r="9" spans="8:15" s="2" customFormat="1" ht="15" x14ac:dyDescent="0.25">
      <c r="H9" s="47"/>
      <c r="I9" s="430"/>
      <c r="J9" s="494"/>
      <c r="K9" s="331" t="s">
        <v>290</v>
      </c>
      <c r="L9" s="332"/>
      <c r="M9" s="332"/>
      <c r="N9" s="332"/>
      <c r="O9" s="320" t="s">
        <v>198</v>
      </c>
    </row>
    <row r="10" spans="8:15" s="2" customFormat="1" ht="15.75" thickBot="1" x14ac:dyDescent="0.3">
      <c r="H10" s="47"/>
      <c r="I10" s="432"/>
      <c r="J10" s="495"/>
      <c r="K10" s="333"/>
      <c r="L10" s="334"/>
      <c r="M10" s="334"/>
      <c r="N10" s="334"/>
      <c r="O10" s="321"/>
    </row>
    <row r="11" spans="8:15" s="2" customFormat="1" ht="15.75" thickBot="1" x14ac:dyDescent="0.3">
      <c r="H11" s="47"/>
      <c r="M11" s="36"/>
    </row>
    <row r="12" spans="8:15" ht="17.25" thickBot="1" x14ac:dyDescent="0.3">
      <c r="I12" s="505" t="s">
        <v>276</v>
      </c>
      <c r="J12" s="506"/>
      <c r="K12" s="506"/>
      <c r="L12" s="506"/>
      <c r="M12" s="506"/>
      <c r="N12" s="506"/>
      <c r="O12" s="507"/>
    </row>
    <row r="13" spans="8:15" ht="17.25" thickBot="1" x14ac:dyDescent="0.3">
      <c r="I13" s="505" t="s">
        <v>202</v>
      </c>
      <c r="J13" s="506"/>
      <c r="K13" s="506"/>
      <c r="L13" s="506"/>
      <c r="M13" s="506"/>
      <c r="N13" s="506"/>
      <c r="O13" s="507"/>
    </row>
    <row r="14" spans="8:15" ht="27" x14ac:dyDescent="0.25">
      <c r="I14" s="222" t="s">
        <v>203</v>
      </c>
      <c r="J14" s="223" t="s">
        <v>204</v>
      </c>
      <c r="K14" s="223" t="s">
        <v>205</v>
      </c>
      <c r="L14" s="223" t="s">
        <v>206</v>
      </c>
      <c r="M14" s="52" t="s">
        <v>5</v>
      </c>
      <c r="N14" s="223" t="s">
        <v>207</v>
      </c>
      <c r="O14" s="232" t="s">
        <v>206</v>
      </c>
    </row>
    <row r="15" spans="8:15" ht="15" x14ac:dyDescent="0.25">
      <c r="I15" s="224">
        <v>1</v>
      </c>
      <c r="J15" s="225" t="s">
        <v>208</v>
      </c>
      <c r="K15" s="226"/>
      <c r="L15" s="227">
        <v>35000</v>
      </c>
      <c r="M15" s="279">
        <v>1</v>
      </c>
      <c r="N15" s="233">
        <v>90</v>
      </c>
      <c r="O15" s="234">
        <f t="shared" ref="O15:O20" si="0">+L15*M15/N15</f>
        <v>388.88888888888891</v>
      </c>
    </row>
    <row r="16" spans="8:15" ht="15" x14ac:dyDescent="0.25">
      <c r="I16" s="224">
        <f>+I15+1</f>
        <v>2</v>
      </c>
      <c r="J16" s="225" t="s">
        <v>209</v>
      </c>
      <c r="K16" s="226"/>
      <c r="L16" s="227">
        <v>12000</v>
      </c>
      <c r="M16" s="279">
        <v>1</v>
      </c>
      <c r="N16" s="233">
        <v>180</v>
      </c>
      <c r="O16" s="234">
        <f t="shared" si="0"/>
        <v>66.666666666666671</v>
      </c>
    </row>
    <row r="17" spans="8:15" ht="15" x14ac:dyDescent="0.25">
      <c r="I17" s="224">
        <f t="shared" ref="I17:I20" si="1">+I16+1</f>
        <v>3</v>
      </c>
      <c r="J17" s="225" t="s">
        <v>210</v>
      </c>
      <c r="K17" s="226"/>
      <c r="L17" s="227">
        <v>15000</v>
      </c>
      <c r="M17" s="279">
        <v>1</v>
      </c>
      <c r="N17" s="233">
        <v>180</v>
      </c>
      <c r="O17" s="234">
        <f t="shared" si="0"/>
        <v>83.333333333333329</v>
      </c>
    </row>
    <row r="18" spans="8:15" ht="15" x14ac:dyDescent="0.25">
      <c r="I18" s="224">
        <f t="shared" si="1"/>
        <v>4</v>
      </c>
      <c r="J18" s="225" t="s">
        <v>211</v>
      </c>
      <c r="K18" s="226" t="s">
        <v>35</v>
      </c>
      <c r="L18" s="227">
        <v>15000</v>
      </c>
      <c r="M18" s="279">
        <v>1</v>
      </c>
      <c r="N18" s="233">
        <v>180</v>
      </c>
      <c r="O18" s="234">
        <f t="shared" si="0"/>
        <v>83.333333333333329</v>
      </c>
    </row>
    <row r="19" spans="8:15" ht="15" x14ac:dyDescent="0.25">
      <c r="I19" s="224">
        <f t="shared" si="1"/>
        <v>5</v>
      </c>
      <c r="J19" s="225" t="s">
        <v>212</v>
      </c>
      <c r="K19" s="226"/>
      <c r="L19" s="227">
        <v>5000</v>
      </c>
      <c r="M19" s="279">
        <v>1</v>
      </c>
      <c r="N19" s="233">
        <v>60</v>
      </c>
      <c r="O19" s="234">
        <f t="shared" si="0"/>
        <v>83.333333333333329</v>
      </c>
    </row>
    <row r="20" spans="8:15" ht="15.75" thickBot="1" x14ac:dyDescent="0.3">
      <c r="I20" s="228">
        <f t="shared" si="1"/>
        <v>6</v>
      </c>
      <c r="J20" s="229" t="s">
        <v>213</v>
      </c>
      <c r="K20" s="230" t="s">
        <v>214</v>
      </c>
      <c r="L20" s="231">
        <v>30000</v>
      </c>
      <c r="M20" s="280">
        <v>1</v>
      </c>
      <c r="N20" s="235">
        <v>90</v>
      </c>
      <c r="O20" s="236">
        <f t="shared" si="0"/>
        <v>333.33333333333331</v>
      </c>
    </row>
    <row r="21" spans="8:15" ht="14.25" thickBot="1" x14ac:dyDescent="0.3"/>
    <row r="22" spans="8:15" ht="15.75" customHeight="1" thickBot="1" x14ac:dyDescent="0.3">
      <c r="I22" s="512" t="s">
        <v>289</v>
      </c>
      <c r="J22" s="513"/>
      <c r="K22" s="513"/>
      <c r="L22" s="513"/>
      <c r="M22" s="513"/>
      <c r="N22" s="514"/>
      <c r="O22" s="237">
        <f>SUM(O15:O21)</f>
        <v>1038.8888888888889</v>
      </c>
    </row>
    <row r="23" spans="8:15" ht="14.25" thickBot="1" x14ac:dyDescent="0.3"/>
    <row r="24" spans="8:15" ht="23.25" customHeight="1" thickBot="1" x14ac:dyDescent="0.3">
      <c r="I24" s="505" t="s">
        <v>293</v>
      </c>
      <c r="J24" s="506"/>
      <c r="K24" s="506"/>
      <c r="L24" s="506"/>
      <c r="M24" s="506"/>
      <c r="N24" s="506"/>
      <c r="O24" s="507"/>
    </row>
    <row r="25" spans="8:15" ht="27.75" customHeight="1" thickBot="1" x14ac:dyDescent="0.3">
      <c r="I25" s="505" t="s">
        <v>273</v>
      </c>
      <c r="J25" s="506"/>
      <c r="K25" s="506"/>
      <c r="L25" s="506"/>
      <c r="M25" s="506"/>
      <c r="N25" s="506"/>
      <c r="O25" s="507"/>
    </row>
    <row r="26" spans="8:15" s="41" customFormat="1" ht="27" x14ac:dyDescent="0.25">
      <c r="H26" s="48"/>
      <c r="I26" s="222" t="s">
        <v>203</v>
      </c>
      <c r="J26" s="223" t="s">
        <v>204</v>
      </c>
      <c r="K26" s="223" t="s">
        <v>205</v>
      </c>
      <c r="L26" s="223" t="s">
        <v>206</v>
      </c>
      <c r="M26" s="52" t="s">
        <v>5</v>
      </c>
      <c r="N26" s="223" t="s">
        <v>207</v>
      </c>
      <c r="O26" s="232" t="s">
        <v>206</v>
      </c>
    </row>
    <row r="27" spans="8:15" ht="15" x14ac:dyDescent="0.25">
      <c r="I27" s="224">
        <v>1</v>
      </c>
      <c r="J27" s="225" t="s">
        <v>215</v>
      </c>
      <c r="K27" s="226" t="s">
        <v>277</v>
      </c>
      <c r="L27" s="227">
        <v>4000</v>
      </c>
      <c r="M27" s="279">
        <v>2</v>
      </c>
      <c r="N27" s="233">
        <v>30</v>
      </c>
      <c r="O27" s="234">
        <f>+L27*M27/N27</f>
        <v>266.66666666666669</v>
      </c>
    </row>
    <row r="28" spans="8:15" ht="15" x14ac:dyDescent="0.25">
      <c r="I28" s="224">
        <f>+I27+1</f>
        <v>2</v>
      </c>
      <c r="J28" s="225" t="s">
        <v>215</v>
      </c>
      <c r="K28" s="238" t="s">
        <v>279</v>
      </c>
      <c r="L28" s="227">
        <v>65000</v>
      </c>
      <c r="M28" s="279">
        <v>2</v>
      </c>
      <c r="N28" s="233">
        <v>30</v>
      </c>
      <c r="O28" s="234">
        <f t="shared" ref="O28:O52" si="2">+L28*M28/N28</f>
        <v>4333.333333333333</v>
      </c>
    </row>
    <row r="29" spans="8:15" ht="15" x14ac:dyDescent="0.25">
      <c r="I29" s="224">
        <f t="shared" ref="I29:I52" si="3">+I28+1</f>
        <v>3</v>
      </c>
      <c r="J29" s="225" t="s">
        <v>215</v>
      </c>
      <c r="K29" s="239" t="s">
        <v>280</v>
      </c>
      <c r="L29" s="227">
        <v>4500</v>
      </c>
      <c r="M29" s="279">
        <v>2</v>
      </c>
      <c r="N29" s="233">
        <v>30</v>
      </c>
      <c r="O29" s="234">
        <f t="shared" si="2"/>
        <v>300</v>
      </c>
    </row>
    <row r="30" spans="8:15" ht="15.75" thickBot="1" x14ac:dyDescent="0.3">
      <c r="I30" s="224">
        <f t="shared" si="3"/>
        <v>4</v>
      </c>
      <c r="J30" s="225" t="s">
        <v>215</v>
      </c>
      <c r="K30" s="226" t="s">
        <v>281</v>
      </c>
      <c r="L30" s="240">
        <v>27000</v>
      </c>
      <c r="M30" s="279">
        <v>2</v>
      </c>
      <c r="N30" s="233">
        <v>30</v>
      </c>
      <c r="O30" s="234">
        <f t="shared" si="2"/>
        <v>1800</v>
      </c>
    </row>
    <row r="31" spans="8:15" ht="15.75" thickBot="1" x14ac:dyDescent="0.3">
      <c r="I31" s="224">
        <f t="shared" si="3"/>
        <v>5</v>
      </c>
      <c r="J31" s="225" t="s">
        <v>215</v>
      </c>
      <c r="K31" s="241" t="s">
        <v>282</v>
      </c>
      <c r="L31" s="242">
        <v>7000</v>
      </c>
      <c r="M31" s="281">
        <v>2</v>
      </c>
      <c r="N31" s="233">
        <v>30</v>
      </c>
      <c r="O31" s="234">
        <f t="shared" si="2"/>
        <v>466.66666666666669</v>
      </c>
    </row>
    <row r="32" spans="8:15" ht="15" x14ac:dyDescent="0.25">
      <c r="I32" s="224">
        <f t="shared" si="3"/>
        <v>6</v>
      </c>
      <c r="J32" s="225" t="s">
        <v>215</v>
      </c>
      <c r="K32" s="226" t="s">
        <v>283</v>
      </c>
      <c r="L32" s="243">
        <v>4000</v>
      </c>
      <c r="M32" s="279">
        <v>2</v>
      </c>
      <c r="N32" s="233">
        <v>30</v>
      </c>
      <c r="O32" s="234">
        <f t="shared" si="2"/>
        <v>266.66666666666669</v>
      </c>
    </row>
    <row r="33" spans="9:15" ht="15" x14ac:dyDescent="0.25">
      <c r="I33" s="224">
        <f t="shared" si="3"/>
        <v>7</v>
      </c>
      <c r="J33" s="225" t="s">
        <v>215</v>
      </c>
      <c r="K33" s="226" t="s">
        <v>284</v>
      </c>
      <c r="L33" s="227">
        <v>16000</v>
      </c>
      <c r="M33" s="279">
        <v>2</v>
      </c>
      <c r="N33" s="233">
        <v>30</v>
      </c>
      <c r="O33" s="234">
        <f t="shared" si="2"/>
        <v>1066.6666666666667</v>
      </c>
    </row>
    <row r="34" spans="9:15" ht="15" x14ac:dyDescent="0.25">
      <c r="I34" s="224">
        <f t="shared" si="3"/>
        <v>8</v>
      </c>
      <c r="J34" s="225" t="s">
        <v>216</v>
      </c>
      <c r="K34" s="239" t="s">
        <v>285</v>
      </c>
      <c r="L34" s="227">
        <v>4000</v>
      </c>
      <c r="M34" s="279">
        <v>2</v>
      </c>
      <c r="N34" s="233">
        <v>30</v>
      </c>
      <c r="O34" s="234">
        <f t="shared" si="2"/>
        <v>266.66666666666669</v>
      </c>
    </row>
    <row r="35" spans="9:15" ht="15" x14ac:dyDescent="0.25">
      <c r="I35" s="224">
        <f t="shared" si="3"/>
        <v>9</v>
      </c>
      <c r="J35" s="225" t="s">
        <v>288</v>
      </c>
      <c r="K35" s="226" t="s">
        <v>282</v>
      </c>
      <c r="L35" s="227">
        <v>7000</v>
      </c>
      <c r="M35" s="279">
        <v>2</v>
      </c>
      <c r="N35" s="233">
        <v>30</v>
      </c>
      <c r="O35" s="234">
        <f t="shared" si="2"/>
        <v>466.66666666666669</v>
      </c>
    </row>
    <row r="36" spans="9:15" ht="15" x14ac:dyDescent="0.25">
      <c r="I36" s="224">
        <f t="shared" si="3"/>
        <v>10</v>
      </c>
      <c r="J36" s="225" t="s">
        <v>288</v>
      </c>
      <c r="K36" s="226" t="s">
        <v>278</v>
      </c>
      <c r="L36" s="227">
        <v>3000</v>
      </c>
      <c r="M36" s="279">
        <v>2</v>
      </c>
      <c r="N36" s="233">
        <v>30</v>
      </c>
      <c r="O36" s="234">
        <f t="shared" si="2"/>
        <v>200</v>
      </c>
    </row>
    <row r="37" spans="9:15" ht="15" x14ac:dyDescent="0.25">
      <c r="I37" s="224">
        <f t="shared" si="3"/>
        <v>11</v>
      </c>
      <c r="J37" s="225" t="s">
        <v>288</v>
      </c>
      <c r="K37" s="226" t="s">
        <v>286</v>
      </c>
      <c r="L37" s="227">
        <v>20000</v>
      </c>
      <c r="M37" s="279">
        <v>2</v>
      </c>
      <c r="N37" s="233">
        <v>30</v>
      </c>
      <c r="O37" s="234">
        <f t="shared" si="2"/>
        <v>1333.3333333333333</v>
      </c>
    </row>
    <row r="38" spans="9:15" ht="15" x14ac:dyDescent="0.25">
      <c r="I38" s="224">
        <f t="shared" si="3"/>
        <v>12</v>
      </c>
      <c r="J38" s="225" t="s">
        <v>288</v>
      </c>
      <c r="K38" s="226" t="s">
        <v>284</v>
      </c>
      <c r="L38" s="227">
        <v>15000</v>
      </c>
      <c r="M38" s="279">
        <v>2</v>
      </c>
      <c r="N38" s="233">
        <v>30</v>
      </c>
      <c r="O38" s="234">
        <f t="shared" si="2"/>
        <v>1000</v>
      </c>
    </row>
    <row r="39" spans="9:15" ht="15" x14ac:dyDescent="0.25">
      <c r="I39" s="224">
        <f t="shared" si="3"/>
        <v>13</v>
      </c>
      <c r="J39" s="225" t="s">
        <v>288</v>
      </c>
      <c r="K39" s="226" t="s">
        <v>281</v>
      </c>
      <c r="L39" s="227">
        <v>17000</v>
      </c>
      <c r="M39" s="279">
        <v>2</v>
      </c>
      <c r="N39" s="233">
        <v>30</v>
      </c>
      <c r="O39" s="234">
        <f t="shared" si="2"/>
        <v>1133.3333333333333</v>
      </c>
    </row>
    <row r="40" spans="9:15" ht="15" x14ac:dyDescent="0.25">
      <c r="I40" s="224">
        <f t="shared" si="3"/>
        <v>14</v>
      </c>
      <c r="J40" s="225" t="s">
        <v>217</v>
      </c>
      <c r="K40" s="226"/>
      <c r="L40" s="227">
        <v>12000</v>
      </c>
      <c r="M40" s="279">
        <v>2</v>
      </c>
      <c r="N40" s="233">
        <v>30</v>
      </c>
      <c r="O40" s="234">
        <f t="shared" si="2"/>
        <v>800</v>
      </c>
    </row>
    <row r="41" spans="9:15" ht="15" x14ac:dyDescent="0.25">
      <c r="I41" s="224">
        <f t="shared" si="3"/>
        <v>15</v>
      </c>
      <c r="J41" s="225" t="s">
        <v>208</v>
      </c>
      <c r="K41" s="226"/>
      <c r="L41" s="227">
        <v>35000</v>
      </c>
      <c r="M41" s="279">
        <v>1</v>
      </c>
      <c r="N41" s="233">
        <v>90</v>
      </c>
      <c r="O41" s="234">
        <f t="shared" si="2"/>
        <v>388.88888888888891</v>
      </c>
    </row>
    <row r="42" spans="9:15" ht="15" x14ac:dyDescent="0.25">
      <c r="I42" s="224">
        <f t="shared" si="3"/>
        <v>16</v>
      </c>
      <c r="J42" s="225" t="s">
        <v>218</v>
      </c>
      <c r="K42" s="226"/>
      <c r="L42" s="227">
        <v>60000</v>
      </c>
      <c r="M42" s="279">
        <v>1</v>
      </c>
      <c r="N42" s="233">
        <v>180</v>
      </c>
      <c r="O42" s="234">
        <f t="shared" si="2"/>
        <v>333.33333333333331</v>
      </c>
    </row>
    <row r="43" spans="9:15" ht="15" x14ac:dyDescent="0.25">
      <c r="I43" s="224">
        <f t="shared" si="3"/>
        <v>17</v>
      </c>
      <c r="J43" s="225" t="s">
        <v>219</v>
      </c>
      <c r="K43" s="226"/>
      <c r="L43" s="227">
        <v>15000</v>
      </c>
      <c r="M43" s="279">
        <v>1</v>
      </c>
      <c r="N43" s="233">
        <v>180</v>
      </c>
      <c r="O43" s="234">
        <f t="shared" si="2"/>
        <v>83.333333333333329</v>
      </c>
    </row>
    <row r="44" spans="9:15" ht="15" x14ac:dyDescent="0.25">
      <c r="I44" s="224">
        <f t="shared" si="3"/>
        <v>18</v>
      </c>
      <c r="J44" s="225" t="s">
        <v>209</v>
      </c>
      <c r="K44" s="226"/>
      <c r="L44" s="227">
        <v>15000</v>
      </c>
      <c r="M44" s="279">
        <v>1</v>
      </c>
      <c r="N44" s="233">
        <v>180</v>
      </c>
      <c r="O44" s="234">
        <f t="shared" si="2"/>
        <v>83.333333333333329</v>
      </c>
    </row>
    <row r="45" spans="9:15" ht="15" x14ac:dyDescent="0.25">
      <c r="I45" s="224">
        <f t="shared" si="3"/>
        <v>19</v>
      </c>
      <c r="J45" s="225" t="s">
        <v>220</v>
      </c>
      <c r="K45" s="226" t="s">
        <v>35</v>
      </c>
      <c r="L45" s="227">
        <v>35000</v>
      </c>
      <c r="M45" s="279">
        <v>1</v>
      </c>
      <c r="N45" s="233">
        <v>180</v>
      </c>
      <c r="O45" s="234">
        <f t="shared" si="2"/>
        <v>194.44444444444446</v>
      </c>
    </row>
    <row r="46" spans="9:15" ht="15" x14ac:dyDescent="0.25">
      <c r="I46" s="224">
        <f t="shared" si="3"/>
        <v>20</v>
      </c>
      <c r="J46" s="225" t="s">
        <v>210</v>
      </c>
      <c r="K46" s="226"/>
      <c r="L46" s="227">
        <v>15000</v>
      </c>
      <c r="M46" s="279">
        <v>1</v>
      </c>
      <c r="N46" s="233">
        <v>180</v>
      </c>
      <c r="O46" s="234">
        <f t="shared" si="2"/>
        <v>83.333333333333329</v>
      </c>
    </row>
    <row r="47" spans="9:15" ht="15" x14ac:dyDescent="0.25">
      <c r="I47" s="224">
        <f t="shared" si="3"/>
        <v>21</v>
      </c>
      <c r="J47" s="225" t="s">
        <v>221</v>
      </c>
      <c r="K47" s="226"/>
      <c r="L47" s="227">
        <v>30000</v>
      </c>
      <c r="M47" s="279">
        <v>1</v>
      </c>
      <c r="N47" s="233">
        <v>180</v>
      </c>
      <c r="O47" s="234">
        <f t="shared" si="2"/>
        <v>166.66666666666666</v>
      </c>
    </row>
    <row r="48" spans="9:15" ht="15" x14ac:dyDescent="0.25">
      <c r="I48" s="224">
        <f t="shared" si="3"/>
        <v>22</v>
      </c>
      <c r="J48" s="225" t="s">
        <v>211</v>
      </c>
      <c r="K48" s="226" t="s">
        <v>35</v>
      </c>
      <c r="L48" s="227">
        <v>18000</v>
      </c>
      <c r="M48" s="279">
        <v>1</v>
      </c>
      <c r="N48" s="233">
        <v>180</v>
      </c>
      <c r="O48" s="234">
        <f t="shared" si="2"/>
        <v>100</v>
      </c>
    </row>
    <row r="49" spans="9:15" ht="15" x14ac:dyDescent="0.25">
      <c r="I49" s="224">
        <f t="shared" si="3"/>
        <v>23</v>
      </c>
      <c r="J49" s="225" t="s">
        <v>212</v>
      </c>
      <c r="K49" s="226"/>
      <c r="L49" s="227">
        <v>14000</v>
      </c>
      <c r="M49" s="279">
        <v>1</v>
      </c>
      <c r="N49" s="233">
        <v>60</v>
      </c>
      <c r="O49" s="234">
        <f t="shared" si="2"/>
        <v>233.33333333333334</v>
      </c>
    </row>
    <row r="50" spans="9:15" ht="15" x14ac:dyDescent="0.25">
      <c r="I50" s="224">
        <f t="shared" si="3"/>
        <v>24</v>
      </c>
      <c r="J50" s="244" t="s">
        <v>222</v>
      </c>
      <c r="K50" s="245"/>
      <c r="L50" s="227">
        <v>180000</v>
      </c>
      <c r="M50" s="279">
        <v>1</v>
      </c>
      <c r="N50" s="233">
        <v>360</v>
      </c>
      <c r="O50" s="234">
        <f t="shared" si="2"/>
        <v>500</v>
      </c>
    </row>
    <row r="51" spans="9:15" ht="15" x14ac:dyDescent="0.25">
      <c r="I51" s="224">
        <f t="shared" si="3"/>
        <v>25</v>
      </c>
      <c r="J51" s="244" t="s">
        <v>213</v>
      </c>
      <c r="K51" s="245"/>
      <c r="L51" s="227">
        <v>25000</v>
      </c>
      <c r="M51" s="279">
        <v>1</v>
      </c>
      <c r="N51" s="233">
        <v>90</v>
      </c>
      <c r="O51" s="234">
        <f t="shared" si="2"/>
        <v>277.77777777777777</v>
      </c>
    </row>
    <row r="52" spans="9:15" ht="15.75" thickBot="1" x14ac:dyDescent="0.3">
      <c r="I52" s="228">
        <f t="shared" si="3"/>
        <v>26</v>
      </c>
      <c r="J52" s="229" t="s">
        <v>224</v>
      </c>
      <c r="K52" s="230"/>
      <c r="L52" s="231">
        <v>35000</v>
      </c>
      <c r="M52" s="280">
        <v>1</v>
      </c>
      <c r="N52" s="235">
        <v>180</v>
      </c>
      <c r="O52" s="236">
        <f t="shared" si="2"/>
        <v>194.44444444444446</v>
      </c>
    </row>
    <row r="53" spans="9:15" ht="14.25" thickBot="1" x14ac:dyDescent="0.3"/>
    <row r="54" spans="9:15" ht="14.25" thickBot="1" x14ac:dyDescent="0.3">
      <c r="I54" s="502" t="s">
        <v>289</v>
      </c>
      <c r="J54" s="503"/>
      <c r="K54" s="503"/>
      <c r="L54" s="503"/>
      <c r="M54" s="503"/>
      <c r="N54" s="504"/>
      <c r="O54" s="237">
        <f>SUM(O27:O53)</f>
        <v>16338.888888888892</v>
      </c>
    </row>
    <row r="55" spans="9:15" ht="14.25" thickBot="1" x14ac:dyDescent="0.3"/>
    <row r="56" spans="9:15" ht="17.25" thickBot="1" x14ac:dyDescent="0.3">
      <c r="I56" s="505" t="s">
        <v>294</v>
      </c>
      <c r="J56" s="506"/>
      <c r="K56" s="506"/>
      <c r="L56" s="506"/>
      <c r="M56" s="506"/>
      <c r="N56" s="506"/>
      <c r="O56" s="507"/>
    </row>
    <row r="57" spans="9:15" ht="17.25" thickBot="1" x14ac:dyDescent="0.3">
      <c r="I57" s="505" t="s">
        <v>274</v>
      </c>
      <c r="J57" s="506"/>
      <c r="K57" s="506"/>
      <c r="L57" s="506"/>
      <c r="M57" s="506"/>
      <c r="N57" s="506"/>
      <c r="O57" s="507"/>
    </row>
    <row r="58" spans="9:15" ht="27" x14ac:dyDescent="0.25">
      <c r="I58" s="222" t="s">
        <v>203</v>
      </c>
      <c r="J58" s="223" t="s">
        <v>204</v>
      </c>
      <c r="K58" s="223" t="s">
        <v>205</v>
      </c>
      <c r="L58" s="223" t="s">
        <v>206</v>
      </c>
      <c r="M58" s="52" t="s">
        <v>5</v>
      </c>
      <c r="N58" s="223" t="s">
        <v>207</v>
      </c>
      <c r="O58" s="232" t="s">
        <v>206</v>
      </c>
    </row>
    <row r="59" spans="9:15" ht="15" x14ac:dyDescent="0.25">
      <c r="I59" s="224">
        <v>1</v>
      </c>
      <c r="J59" s="225" t="s">
        <v>215</v>
      </c>
      <c r="K59" s="226" t="s">
        <v>277</v>
      </c>
      <c r="L59" s="227">
        <v>4000</v>
      </c>
      <c r="M59" s="279">
        <v>2</v>
      </c>
      <c r="N59" s="233">
        <v>30</v>
      </c>
      <c r="O59" s="234">
        <f>+L59*M59/N59</f>
        <v>266.66666666666669</v>
      </c>
    </row>
    <row r="60" spans="9:15" ht="15" x14ac:dyDescent="0.25">
      <c r="I60" s="224">
        <f>+I59+1</f>
        <v>2</v>
      </c>
      <c r="J60" s="225" t="s">
        <v>215</v>
      </c>
      <c r="K60" s="238" t="s">
        <v>279</v>
      </c>
      <c r="L60" s="227">
        <v>65000</v>
      </c>
      <c r="M60" s="279">
        <v>2</v>
      </c>
      <c r="N60" s="233">
        <v>30</v>
      </c>
      <c r="O60" s="234">
        <f t="shared" ref="O60:O85" si="4">+L60*M60/N60</f>
        <v>4333.333333333333</v>
      </c>
    </row>
    <row r="61" spans="9:15" ht="15" x14ac:dyDescent="0.25">
      <c r="I61" s="224">
        <f t="shared" ref="I61:I85" si="5">+I60+1</f>
        <v>3</v>
      </c>
      <c r="J61" s="225" t="s">
        <v>215</v>
      </c>
      <c r="K61" s="239" t="s">
        <v>280</v>
      </c>
      <c r="L61" s="227">
        <v>4500</v>
      </c>
      <c r="M61" s="279">
        <v>2</v>
      </c>
      <c r="N61" s="233">
        <v>30</v>
      </c>
      <c r="O61" s="234">
        <f t="shared" si="4"/>
        <v>300</v>
      </c>
    </row>
    <row r="62" spans="9:15" ht="15" x14ac:dyDescent="0.25">
      <c r="I62" s="224">
        <f t="shared" si="5"/>
        <v>4</v>
      </c>
      <c r="J62" s="225" t="s">
        <v>215</v>
      </c>
      <c r="K62" s="226" t="s">
        <v>281</v>
      </c>
      <c r="L62" s="227">
        <v>27000</v>
      </c>
      <c r="M62" s="279">
        <v>2</v>
      </c>
      <c r="N62" s="233">
        <v>30</v>
      </c>
      <c r="O62" s="234">
        <f t="shared" si="4"/>
        <v>1800</v>
      </c>
    </row>
    <row r="63" spans="9:15" ht="15" x14ac:dyDescent="0.25">
      <c r="I63" s="224">
        <f t="shared" si="5"/>
        <v>5</v>
      </c>
      <c r="J63" s="225" t="s">
        <v>215</v>
      </c>
      <c r="K63" s="226" t="s">
        <v>282</v>
      </c>
      <c r="L63" s="227">
        <v>7000</v>
      </c>
      <c r="M63" s="279">
        <v>2</v>
      </c>
      <c r="N63" s="233">
        <v>30</v>
      </c>
      <c r="O63" s="234">
        <f t="shared" si="4"/>
        <v>466.66666666666669</v>
      </c>
    </row>
    <row r="64" spans="9:15" ht="15" x14ac:dyDescent="0.25">
      <c r="I64" s="224">
        <f t="shared" si="5"/>
        <v>6</v>
      </c>
      <c r="J64" s="225" t="s">
        <v>215</v>
      </c>
      <c r="K64" s="226" t="s">
        <v>283</v>
      </c>
      <c r="L64" s="227">
        <v>4000</v>
      </c>
      <c r="M64" s="279">
        <v>2</v>
      </c>
      <c r="N64" s="233">
        <v>30</v>
      </c>
      <c r="O64" s="234">
        <f t="shared" si="4"/>
        <v>266.66666666666669</v>
      </c>
    </row>
    <row r="65" spans="9:15" ht="15" x14ac:dyDescent="0.25">
      <c r="I65" s="224">
        <f t="shared" si="5"/>
        <v>7</v>
      </c>
      <c r="J65" s="225" t="s">
        <v>215</v>
      </c>
      <c r="K65" s="226" t="s">
        <v>284</v>
      </c>
      <c r="L65" s="227">
        <v>16000</v>
      </c>
      <c r="M65" s="279">
        <v>2</v>
      </c>
      <c r="N65" s="233">
        <v>30</v>
      </c>
      <c r="O65" s="234">
        <f t="shared" si="4"/>
        <v>1066.6666666666667</v>
      </c>
    </row>
    <row r="66" spans="9:15" ht="15" x14ac:dyDescent="0.25">
      <c r="I66" s="224">
        <f t="shared" si="5"/>
        <v>8</v>
      </c>
      <c r="J66" s="225" t="s">
        <v>216</v>
      </c>
      <c r="K66" s="239" t="s">
        <v>285</v>
      </c>
      <c r="L66" s="227">
        <v>4000</v>
      </c>
      <c r="M66" s="279">
        <v>2</v>
      </c>
      <c r="N66" s="233">
        <v>30</v>
      </c>
      <c r="O66" s="234">
        <f t="shared" si="4"/>
        <v>266.66666666666669</v>
      </c>
    </row>
    <row r="67" spans="9:15" ht="15" x14ac:dyDescent="0.25">
      <c r="I67" s="224">
        <f t="shared" si="5"/>
        <v>9</v>
      </c>
      <c r="J67" s="225" t="s">
        <v>288</v>
      </c>
      <c r="K67" s="226" t="s">
        <v>282</v>
      </c>
      <c r="L67" s="227">
        <v>7000</v>
      </c>
      <c r="M67" s="279">
        <v>2</v>
      </c>
      <c r="N67" s="233">
        <v>30</v>
      </c>
      <c r="O67" s="234">
        <f t="shared" si="4"/>
        <v>466.66666666666669</v>
      </c>
    </row>
    <row r="68" spans="9:15" ht="15" x14ac:dyDescent="0.25">
      <c r="I68" s="224">
        <f t="shared" si="5"/>
        <v>10</v>
      </c>
      <c r="J68" s="225" t="s">
        <v>288</v>
      </c>
      <c r="K68" s="226" t="s">
        <v>278</v>
      </c>
      <c r="L68" s="227">
        <v>3000</v>
      </c>
      <c r="M68" s="279">
        <v>2</v>
      </c>
      <c r="N68" s="233">
        <v>30</v>
      </c>
      <c r="O68" s="234">
        <f t="shared" si="4"/>
        <v>200</v>
      </c>
    </row>
    <row r="69" spans="9:15" ht="15" x14ac:dyDescent="0.25">
      <c r="I69" s="224">
        <f t="shared" si="5"/>
        <v>11</v>
      </c>
      <c r="J69" s="225" t="s">
        <v>288</v>
      </c>
      <c r="K69" s="226" t="s">
        <v>286</v>
      </c>
      <c r="L69" s="227">
        <v>20000</v>
      </c>
      <c r="M69" s="279">
        <v>2</v>
      </c>
      <c r="N69" s="233">
        <v>30</v>
      </c>
      <c r="O69" s="234">
        <f t="shared" si="4"/>
        <v>1333.3333333333333</v>
      </c>
    </row>
    <row r="70" spans="9:15" ht="15" x14ac:dyDescent="0.25">
      <c r="I70" s="224">
        <f t="shared" si="5"/>
        <v>12</v>
      </c>
      <c r="J70" s="225" t="s">
        <v>288</v>
      </c>
      <c r="K70" s="226" t="s">
        <v>284</v>
      </c>
      <c r="L70" s="227">
        <v>15000</v>
      </c>
      <c r="M70" s="279">
        <v>2</v>
      </c>
      <c r="N70" s="233">
        <v>30</v>
      </c>
      <c r="O70" s="234">
        <f t="shared" si="4"/>
        <v>1000</v>
      </c>
    </row>
    <row r="71" spans="9:15" ht="15" x14ac:dyDescent="0.25">
      <c r="I71" s="224">
        <f t="shared" si="5"/>
        <v>13</v>
      </c>
      <c r="J71" s="225" t="s">
        <v>288</v>
      </c>
      <c r="K71" s="226" t="s">
        <v>281</v>
      </c>
      <c r="L71" s="227">
        <v>17000</v>
      </c>
      <c r="M71" s="279">
        <v>2</v>
      </c>
      <c r="N71" s="233">
        <v>30</v>
      </c>
      <c r="O71" s="234">
        <f t="shared" si="4"/>
        <v>1133.3333333333333</v>
      </c>
    </row>
    <row r="72" spans="9:15" ht="15" x14ac:dyDescent="0.25">
      <c r="I72" s="224">
        <f t="shared" si="5"/>
        <v>14</v>
      </c>
      <c r="J72" s="225" t="s">
        <v>217</v>
      </c>
      <c r="K72" s="226"/>
      <c r="L72" s="227">
        <v>12000</v>
      </c>
      <c r="M72" s="279">
        <v>2</v>
      </c>
      <c r="N72" s="233">
        <v>30</v>
      </c>
      <c r="O72" s="234">
        <f t="shared" si="4"/>
        <v>800</v>
      </c>
    </row>
    <row r="73" spans="9:15" ht="15" x14ac:dyDescent="0.25">
      <c r="I73" s="224">
        <f t="shared" si="5"/>
        <v>15</v>
      </c>
      <c r="J73" s="225" t="s">
        <v>208</v>
      </c>
      <c r="K73" s="226"/>
      <c r="L73" s="227">
        <v>35000</v>
      </c>
      <c r="M73" s="279">
        <v>1</v>
      </c>
      <c r="N73" s="233">
        <v>90</v>
      </c>
      <c r="O73" s="234">
        <f t="shared" si="4"/>
        <v>388.88888888888891</v>
      </c>
    </row>
    <row r="74" spans="9:15" ht="15" x14ac:dyDescent="0.25">
      <c r="I74" s="224">
        <f t="shared" si="5"/>
        <v>16</v>
      </c>
      <c r="J74" s="225" t="s">
        <v>218</v>
      </c>
      <c r="K74" s="226"/>
      <c r="L74" s="227">
        <v>60000</v>
      </c>
      <c r="M74" s="279">
        <v>1</v>
      </c>
      <c r="N74" s="233">
        <v>180</v>
      </c>
      <c r="O74" s="234">
        <f t="shared" si="4"/>
        <v>333.33333333333331</v>
      </c>
    </row>
    <row r="75" spans="9:15" ht="15" x14ac:dyDescent="0.25">
      <c r="I75" s="224">
        <f t="shared" si="5"/>
        <v>17</v>
      </c>
      <c r="J75" s="225" t="s">
        <v>219</v>
      </c>
      <c r="K75" s="226"/>
      <c r="L75" s="227">
        <v>15000</v>
      </c>
      <c r="M75" s="279">
        <v>1</v>
      </c>
      <c r="N75" s="233">
        <v>180</v>
      </c>
      <c r="O75" s="234">
        <f t="shared" si="4"/>
        <v>83.333333333333329</v>
      </c>
    </row>
    <row r="76" spans="9:15" ht="15" x14ac:dyDescent="0.25">
      <c r="I76" s="224">
        <f t="shared" si="5"/>
        <v>18</v>
      </c>
      <c r="J76" s="225" t="s">
        <v>209</v>
      </c>
      <c r="K76" s="226"/>
      <c r="L76" s="227">
        <v>15000</v>
      </c>
      <c r="M76" s="279">
        <v>1</v>
      </c>
      <c r="N76" s="233">
        <v>180</v>
      </c>
      <c r="O76" s="234">
        <f t="shared" si="4"/>
        <v>83.333333333333329</v>
      </c>
    </row>
    <row r="77" spans="9:15" ht="15" x14ac:dyDescent="0.25">
      <c r="I77" s="224">
        <f t="shared" si="5"/>
        <v>19</v>
      </c>
      <c r="J77" s="225" t="s">
        <v>220</v>
      </c>
      <c r="K77" s="226" t="s">
        <v>35</v>
      </c>
      <c r="L77" s="227">
        <v>35000</v>
      </c>
      <c r="M77" s="279">
        <v>1</v>
      </c>
      <c r="N77" s="233">
        <v>180</v>
      </c>
      <c r="O77" s="234">
        <f t="shared" si="4"/>
        <v>194.44444444444446</v>
      </c>
    </row>
    <row r="78" spans="9:15" ht="15" x14ac:dyDescent="0.25">
      <c r="I78" s="224">
        <f t="shared" si="5"/>
        <v>20</v>
      </c>
      <c r="J78" s="225" t="s">
        <v>210</v>
      </c>
      <c r="K78" s="226"/>
      <c r="L78" s="227">
        <v>15000</v>
      </c>
      <c r="M78" s="279">
        <v>1</v>
      </c>
      <c r="N78" s="233">
        <v>180</v>
      </c>
      <c r="O78" s="234">
        <f t="shared" si="4"/>
        <v>83.333333333333329</v>
      </c>
    </row>
    <row r="79" spans="9:15" ht="15" x14ac:dyDescent="0.25">
      <c r="I79" s="224">
        <f t="shared" si="5"/>
        <v>21</v>
      </c>
      <c r="J79" s="225" t="s">
        <v>221</v>
      </c>
      <c r="K79" s="226"/>
      <c r="L79" s="227">
        <v>30000</v>
      </c>
      <c r="M79" s="279">
        <v>1</v>
      </c>
      <c r="N79" s="233">
        <v>180</v>
      </c>
      <c r="O79" s="234">
        <f t="shared" si="4"/>
        <v>166.66666666666666</v>
      </c>
    </row>
    <row r="80" spans="9:15" ht="15" x14ac:dyDescent="0.25">
      <c r="I80" s="224">
        <f t="shared" si="5"/>
        <v>22</v>
      </c>
      <c r="J80" s="225" t="s">
        <v>211</v>
      </c>
      <c r="K80" s="226" t="s">
        <v>35</v>
      </c>
      <c r="L80" s="227">
        <v>18000</v>
      </c>
      <c r="M80" s="279">
        <v>1</v>
      </c>
      <c r="N80" s="233">
        <v>180</v>
      </c>
      <c r="O80" s="234">
        <f t="shared" si="4"/>
        <v>100</v>
      </c>
    </row>
    <row r="81" spans="9:15" ht="15" x14ac:dyDescent="0.25">
      <c r="I81" s="224">
        <f t="shared" si="5"/>
        <v>23</v>
      </c>
      <c r="J81" s="225" t="s">
        <v>212</v>
      </c>
      <c r="K81" s="226"/>
      <c r="L81" s="227">
        <v>14000</v>
      </c>
      <c r="M81" s="279">
        <v>1</v>
      </c>
      <c r="N81" s="233">
        <v>60</v>
      </c>
      <c r="O81" s="234">
        <f t="shared" si="4"/>
        <v>233.33333333333334</v>
      </c>
    </row>
    <row r="82" spans="9:15" ht="15" x14ac:dyDescent="0.25">
      <c r="I82" s="224">
        <f t="shared" si="5"/>
        <v>24</v>
      </c>
      <c r="J82" s="244" t="s">
        <v>222</v>
      </c>
      <c r="K82" s="245"/>
      <c r="L82" s="227">
        <v>180000</v>
      </c>
      <c r="M82" s="279">
        <v>1</v>
      </c>
      <c r="N82" s="233">
        <v>360</v>
      </c>
      <c r="O82" s="234">
        <f t="shared" si="4"/>
        <v>500</v>
      </c>
    </row>
    <row r="83" spans="9:15" ht="15" x14ac:dyDescent="0.25">
      <c r="I83" s="224">
        <f t="shared" si="5"/>
        <v>25</v>
      </c>
      <c r="J83" s="244" t="s">
        <v>213</v>
      </c>
      <c r="K83" s="245"/>
      <c r="L83" s="227">
        <v>25000</v>
      </c>
      <c r="M83" s="279">
        <v>1</v>
      </c>
      <c r="N83" s="233">
        <v>90</v>
      </c>
      <c r="O83" s="234">
        <f t="shared" si="4"/>
        <v>277.77777777777777</v>
      </c>
    </row>
    <row r="84" spans="9:15" ht="15" x14ac:dyDescent="0.25">
      <c r="I84" s="224">
        <f t="shared" si="5"/>
        <v>26</v>
      </c>
      <c r="J84" s="244" t="s">
        <v>224</v>
      </c>
      <c r="K84" s="245"/>
      <c r="L84" s="227">
        <v>35000</v>
      </c>
      <c r="M84" s="279">
        <v>1</v>
      </c>
      <c r="N84" s="233">
        <v>180</v>
      </c>
      <c r="O84" s="234">
        <f t="shared" si="4"/>
        <v>194.44444444444446</v>
      </c>
    </row>
    <row r="85" spans="9:15" ht="15.75" thickBot="1" x14ac:dyDescent="0.3">
      <c r="I85" s="228">
        <f t="shared" si="5"/>
        <v>27</v>
      </c>
      <c r="J85" s="229" t="s">
        <v>225</v>
      </c>
      <c r="K85" s="230" t="s">
        <v>287</v>
      </c>
      <c r="L85" s="231">
        <v>650000</v>
      </c>
      <c r="M85" s="280">
        <v>1</v>
      </c>
      <c r="N85" s="235">
        <v>360</v>
      </c>
      <c r="O85" s="236">
        <f t="shared" si="4"/>
        <v>1805.5555555555557</v>
      </c>
    </row>
    <row r="86" spans="9:15" ht="14.25" thickBot="1" x14ac:dyDescent="0.3"/>
    <row r="87" spans="9:15" ht="14.25" thickBot="1" x14ac:dyDescent="0.3">
      <c r="I87" s="502" t="s">
        <v>289</v>
      </c>
      <c r="J87" s="503"/>
      <c r="K87" s="503"/>
      <c r="L87" s="503"/>
      <c r="M87" s="503"/>
      <c r="N87" s="504"/>
      <c r="O87" s="237">
        <f>SUM(O59:O86)</f>
        <v>18144.444444444449</v>
      </c>
    </row>
    <row r="88" spans="9:15" ht="14.25" thickBot="1" x14ac:dyDescent="0.3"/>
    <row r="89" spans="9:15" ht="17.25" thickBot="1" x14ac:dyDescent="0.3">
      <c r="I89" s="505" t="s">
        <v>295</v>
      </c>
      <c r="J89" s="506"/>
      <c r="K89" s="506"/>
      <c r="L89" s="506"/>
      <c r="M89" s="506"/>
      <c r="N89" s="506"/>
      <c r="O89" s="507"/>
    </row>
    <row r="90" spans="9:15" ht="17.25" thickBot="1" x14ac:dyDescent="0.3">
      <c r="I90" s="505" t="s">
        <v>275</v>
      </c>
      <c r="J90" s="506"/>
      <c r="K90" s="506"/>
      <c r="L90" s="506"/>
      <c r="M90" s="506"/>
      <c r="N90" s="506"/>
      <c r="O90" s="507"/>
    </row>
    <row r="91" spans="9:15" ht="27" x14ac:dyDescent="0.25">
      <c r="I91" s="222" t="s">
        <v>203</v>
      </c>
      <c r="J91" s="223" t="s">
        <v>204</v>
      </c>
      <c r="K91" s="223" t="s">
        <v>205</v>
      </c>
      <c r="L91" s="223" t="s">
        <v>206</v>
      </c>
      <c r="M91" s="52" t="s">
        <v>5</v>
      </c>
      <c r="N91" s="223" t="s">
        <v>207</v>
      </c>
      <c r="O91" s="232" t="s">
        <v>206</v>
      </c>
    </row>
    <row r="92" spans="9:15" ht="15" x14ac:dyDescent="0.25">
      <c r="I92" s="224">
        <v>1</v>
      </c>
      <c r="J92" s="225" t="s">
        <v>215</v>
      </c>
      <c r="K92" s="226" t="s">
        <v>277</v>
      </c>
      <c r="L92" s="227">
        <v>4000</v>
      </c>
      <c r="M92" s="279">
        <v>4</v>
      </c>
      <c r="N92" s="233">
        <v>30</v>
      </c>
      <c r="O92" s="234">
        <f>+L92*M92/N92</f>
        <v>533.33333333333337</v>
      </c>
    </row>
    <row r="93" spans="9:15" ht="15" x14ac:dyDescent="0.25">
      <c r="I93" s="224">
        <f>+I92+1</f>
        <v>2</v>
      </c>
      <c r="J93" s="225" t="s">
        <v>215</v>
      </c>
      <c r="K93" s="238" t="s">
        <v>279</v>
      </c>
      <c r="L93" s="227">
        <v>65000</v>
      </c>
      <c r="M93" s="279">
        <v>4</v>
      </c>
      <c r="N93" s="233">
        <v>30</v>
      </c>
      <c r="O93" s="234">
        <f t="shared" ref="O93:O119" si="6">+L93*M93/N93</f>
        <v>8666.6666666666661</v>
      </c>
    </row>
    <row r="94" spans="9:15" ht="15" x14ac:dyDescent="0.25">
      <c r="I94" s="224">
        <f t="shared" ref="I94:I119" si="7">+I93+1</f>
        <v>3</v>
      </c>
      <c r="J94" s="225" t="s">
        <v>215</v>
      </c>
      <c r="K94" s="239" t="s">
        <v>280</v>
      </c>
      <c r="L94" s="227">
        <v>4500</v>
      </c>
      <c r="M94" s="279">
        <v>4</v>
      </c>
      <c r="N94" s="233">
        <v>30</v>
      </c>
      <c r="O94" s="234">
        <f t="shared" si="6"/>
        <v>600</v>
      </c>
    </row>
    <row r="95" spans="9:15" ht="15" x14ac:dyDescent="0.25">
      <c r="I95" s="224">
        <f t="shared" si="7"/>
        <v>4</v>
      </c>
      <c r="J95" s="225" t="s">
        <v>215</v>
      </c>
      <c r="K95" s="226" t="s">
        <v>281</v>
      </c>
      <c r="L95" s="227">
        <v>27000</v>
      </c>
      <c r="M95" s="279">
        <v>4</v>
      </c>
      <c r="N95" s="233">
        <v>30</v>
      </c>
      <c r="O95" s="234">
        <f t="shared" si="6"/>
        <v>3600</v>
      </c>
    </row>
    <row r="96" spans="9:15" ht="15" x14ac:dyDescent="0.25">
      <c r="I96" s="224">
        <f t="shared" si="7"/>
        <v>5</v>
      </c>
      <c r="J96" s="225" t="s">
        <v>215</v>
      </c>
      <c r="K96" s="226" t="s">
        <v>282</v>
      </c>
      <c r="L96" s="227">
        <v>7000</v>
      </c>
      <c r="M96" s="279">
        <v>4</v>
      </c>
      <c r="N96" s="233">
        <v>30</v>
      </c>
      <c r="O96" s="234">
        <f t="shared" si="6"/>
        <v>933.33333333333337</v>
      </c>
    </row>
    <row r="97" spans="9:15" ht="15" x14ac:dyDescent="0.25">
      <c r="I97" s="224">
        <f t="shared" si="7"/>
        <v>6</v>
      </c>
      <c r="J97" s="225" t="s">
        <v>215</v>
      </c>
      <c r="K97" s="226" t="s">
        <v>283</v>
      </c>
      <c r="L97" s="227">
        <v>4000</v>
      </c>
      <c r="M97" s="279">
        <v>4</v>
      </c>
      <c r="N97" s="233">
        <v>30</v>
      </c>
      <c r="O97" s="234">
        <f t="shared" si="6"/>
        <v>533.33333333333337</v>
      </c>
    </row>
    <row r="98" spans="9:15" ht="15" x14ac:dyDescent="0.25">
      <c r="I98" s="224">
        <f t="shared" si="7"/>
        <v>7</v>
      </c>
      <c r="J98" s="225" t="s">
        <v>215</v>
      </c>
      <c r="K98" s="226" t="s">
        <v>284</v>
      </c>
      <c r="L98" s="227">
        <v>16000</v>
      </c>
      <c r="M98" s="279">
        <v>4</v>
      </c>
      <c r="N98" s="233">
        <v>30</v>
      </c>
      <c r="O98" s="234">
        <f t="shared" si="6"/>
        <v>2133.3333333333335</v>
      </c>
    </row>
    <row r="99" spans="9:15" ht="15" x14ac:dyDescent="0.25">
      <c r="I99" s="224">
        <f t="shared" si="7"/>
        <v>8</v>
      </c>
      <c r="J99" s="225" t="s">
        <v>216</v>
      </c>
      <c r="K99" s="239" t="s">
        <v>285</v>
      </c>
      <c r="L99" s="227">
        <v>4000</v>
      </c>
      <c r="M99" s="279">
        <v>4</v>
      </c>
      <c r="N99" s="233">
        <v>30</v>
      </c>
      <c r="O99" s="234">
        <f t="shared" si="6"/>
        <v>533.33333333333337</v>
      </c>
    </row>
    <row r="100" spans="9:15" ht="15" x14ac:dyDescent="0.25">
      <c r="I100" s="224">
        <f t="shared" si="7"/>
        <v>9</v>
      </c>
      <c r="J100" s="225" t="s">
        <v>288</v>
      </c>
      <c r="K100" s="226" t="s">
        <v>282</v>
      </c>
      <c r="L100" s="227">
        <v>7000</v>
      </c>
      <c r="M100" s="279">
        <v>4</v>
      </c>
      <c r="N100" s="233">
        <v>30</v>
      </c>
      <c r="O100" s="234">
        <f t="shared" si="6"/>
        <v>933.33333333333337</v>
      </c>
    </row>
    <row r="101" spans="9:15" ht="15" x14ac:dyDescent="0.25">
      <c r="I101" s="224">
        <f t="shared" si="7"/>
        <v>10</v>
      </c>
      <c r="J101" s="225" t="s">
        <v>288</v>
      </c>
      <c r="K101" s="226" t="s">
        <v>278</v>
      </c>
      <c r="L101" s="227">
        <v>3000</v>
      </c>
      <c r="M101" s="279">
        <v>2</v>
      </c>
      <c r="N101" s="233">
        <v>30</v>
      </c>
      <c r="O101" s="234">
        <f t="shared" si="6"/>
        <v>200</v>
      </c>
    </row>
    <row r="102" spans="9:15" ht="15" x14ac:dyDescent="0.25">
      <c r="I102" s="224">
        <f t="shared" si="7"/>
        <v>11</v>
      </c>
      <c r="J102" s="225" t="s">
        <v>288</v>
      </c>
      <c r="K102" s="226" t="s">
        <v>286</v>
      </c>
      <c r="L102" s="227">
        <v>20000</v>
      </c>
      <c r="M102" s="279">
        <v>3</v>
      </c>
      <c r="N102" s="233">
        <v>30</v>
      </c>
      <c r="O102" s="234">
        <f t="shared" si="6"/>
        <v>2000</v>
      </c>
    </row>
    <row r="103" spans="9:15" ht="15" x14ac:dyDescent="0.25">
      <c r="I103" s="224">
        <f t="shared" si="7"/>
        <v>12</v>
      </c>
      <c r="J103" s="225" t="s">
        <v>288</v>
      </c>
      <c r="K103" s="226" t="s">
        <v>284</v>
      </c>
      <c r="L103" s="227">
        <v>15000</v>
      </c>
      <c r="M103" s="279">
        <v>4</v>
      </c>
      <c r="N103" s="233">
        <v>30</v>
      </c>
      <c r="O103" s="234">
        <f t="shared" si="6"/>
        <v>2000</v>
      </c>
    </row>
    <row r="104" spans="9:15" ht="15" x14ac:dyDescent="0.25">
      <c r="I104" s="224">
        <f t="shared" si="7"/>
        <v>13</v>
      </c>
      <c r="J104" s="225" t="s">
        <v>288</v>
      </c>
      <c r="K104" s="226" t="s">
        <v>281</v>
      </c>
      <c r="L104" s="227">
        <v>17000</v>
      </c>
      <c r="M104" s="279">
        <v>4</v>
      </c>
      <c r="N104" s="233">
        <v>30</v>
      </c>
      <c r="O104" s="234">
        <f t="shared" si="6"/>
        <v>2266.6666666666665</v>
      </c>
    </row>
    <row r="105" spans="9:15" ht="15" x14ac:dyDescent="0.25">
      <c r="I105" s="224">
        <f t="shared" si="7"/>
        <v>14</v>
      </c>
      <c r="J105" s="225" t="s">
        <v>217</v>
      </c>
      <c r="K105" s="226"/>
      <c r="L105" s="227">
        <v>12000</v>
      </c>
      <c r="M105" s="279">
        <v>2</v>
      </c>
      <c r="N105" s="233">
        <v>30</v>
      </c>
      <c r="O105" s="234">
        <f t="shared" si="6"/>
        <v>800</v>
      </c>
    </row>
    <row r="106" spans="9:15" ht="15" x14ac:dyDescent="0.25">
      <c r="I106" s="224">
        <f t="shared" si="7"/>
        <v>15</v>
      </c>
      <c r="J106" s="225" t="s">
        <v>208</v>
      </c>
      <c r="K106" s="226"/>
      <c r="L106" s="227">
        <v>35000</v>
      </c>
      <c r="M106" s="279">
        <v>1</v>
      </c>
      <c r="N106" s="233">
        <v>90</v>
      </c>
      <c r="O106" s="234">
        <f t="shared" si="6"/>
        <v>388.88888888888891</v>
      </c>
    </row>
    <row r="107" spans="9:15" ht="15" x14ac:dyDescent="0.25">
      <c r="I107" s="224">
        <f t="shared" si="7"/>
        <v>16</v>
      </c>
      <c r="J107" s="225" t="s">
        <v>224</v>
      </c>
      <c r="K107" s="226"/>
      <c r="L107" s="227">
        <v>35000</v>
      </c>
      <c r="M107" s="282">
        <v>1</v>
      </c>
      <c r="N107" s="233">
        <v>180</v>
      </c>
      <c r="O107" s="234">
        <f t="shared" si="6"/>
        <v>194.44444444444446</v>
      </c>
    </row>
    <row r="108" spans="9:15" ht="15" x14ac:dyDescent="0.25">
      <c r="I108" s="224">
        <f t="shared" si="7"/>
        <v>17</v>
      </c>
      <c r="J108" s="225" t="s">
        <v>226</v>
      </c>
      <c r="K108" s="226"/>
      <c r="L108" s="227">
        <v>50000</v>
      </c>
      <c r="M108" s="282">
        <v>1</v>
      </c>
      <c r="N108" s="233">
        <v>180</v>
      </c>
      <c r="O108" s="234">
        <f t="shared" si="6"/>
        <v>277.77777777777777</v>
      </c>
    </row>
    <row r="109" spans="9:15" ht="15" x14ac:dyDescent="0.25">
      <c r="I109" s="224">
        <f t="shared" si="7"/>
        <v>18</v>
      </c>
      <c r="J109" s="225" t="s">
        <v>227</v>
      </c>
      <c r="K109" s="226" t="s">
        <v>228</v>
      </c>
      <c r="L109" s="227">
        <v>150000</v>
      </c>
      <c r="M109" s="282">
        <v>1</v>
      </c>
      <c r="N109" s="233">
        <v>180</v>
      </c>
      <c r="O109" s="234">
        <f t="shared" si="6"/>
        <v>833.33333333333337</v>
      </c>
    </row>
    <row r="110" spans="9:15" ht="15" x14ac:dyDescent="0.25">
      <c r="I110" s="224">
        <f t="shared" si="7"/>
        <v>19</v>
      </c>
      <c r="J110" s="225" t="s">
        <v>219</v>
      </c>
      <c r="K110" s="226"/>
      <c r="L110" s="227">
        <v>15000</v>
      </c>
      <c r="M110" s="282">
        <v>1</v>
      </c>
      <c r="N110" s="233">
        <v>180</v>
      </c>
      <c r="O110" s="234">
        <f t="shared" si="6"/>
        <v>83.333333333333329</v>
      </c>
    </row>
    <row r="111" spans="9:15" ht="15" x14ac:dyDescent="0.25">
      <c r="I111" s="224">
        <f t="shared" si="7"/>
        <v>20</v>
      </c>
      <c r="J111" s="225" t="s">
        <v>209</v>
      </c>
      <c r="K111" s="226"/>
      <c r="L111" s="227">
        <v>15000</v>
      </c>
      <c r="M111" s="282">
        <v>1</v>
      </c>
      <c r="N111" s="233">
        <v>180</v>
      </c>
      <c r="O111" s="234">
        <f t="shared" si="6"/>
        <v>83.333333333333329</v>
      </c>
    </row>
    <row r="112" spans="9:15" ht="15" x14ac:dyDescent="0.25">
      <c r="I112" s="224">
        <f t="shared" si="7"/>
        <v>21</v>
      </c>
      <c r="J112" s="225" t="s">
        <v>220</v>
      </c>
      <c r="K112" s="226" t="s">
        <v>35</v>
      </c>
      <c r="L112" s="227">
        <v>35000</v>
      </c>
      <c r="M112" s="282">
        <v>1</v>
      </c>
      <c r="N112" s="233">
        <v>180</v>
      </c>
      <c r="O112" s="234">
        <f t="shared" si="6"/>
        <v>194.44444444444446</v>
      </c>
    </row>
    <row r="113" spans="9:15" ht="15" x14ac:dyDescent="0.25">
      <c r="I113" s="224">
        <f t="shared" si="7"/>
        <v>22</v>
      </c>
      <c r="J113" s="225" t="s">
        <v>210</v>
      </c>
      <c r="K113" s="226"/>
      <c r="L113" s="227">
        <v>15000</v>
      </c>
      <c r="M113" s="282">
        <v>2</v>
      </c>
      <c r="N113" s="233">
        <v>180</v>
      </c>
      <c r="O113" s="234">
        <f t="shared" si="6"/>
        <v>166.66666666666666</v>
      </c>
    </row>
    <row r="114" spans="9:15" ht="15" x14ac:dyDescent="0.25">
      <c r="I114" s="224">
        <f t="shared" si="7"/>
        <v>23</v>
      </c>
      <c r="J114" s="225" t="s">
        <v>221</v>
      </c>
      <c r="K114" s="226"/>
      <c r="L114" s="227">
        <v>30000</v>
      </c>
      <c r="M114" s="282">
        <v>1</v>
      </c>
      <c r="N114" s="233">
        <v>180</v>
      </c>
      <c r="O114" s="234">
        <f t="shared" si="6"/>
        <v>166.66666666666666</v>
      </c>
    </row>
    <row r="115" spans="9:15" ht="15" x14ac:dyDescent="0.25">
      <c r="I115" s="224">
        <f t="shared" si="7"/>
        <v>24</v>
      </c>
      <c r="J115" s="225" t="s">
        <v>211</v>
      </c>
      <c r="K115" s="226" t="s">
        <v>35</v>
      </c>
      <c r="L115" s="227">
        <v>18000</v>
      </c>
      <c r="M115" s="282">
        <v>2</v>
      </c>
      <c r="N115" s="233">
        <v>180</v>
      </c>
      <c r="O115" s="234">
        <f t="shared" si="6"/>
        <v>200</v>
      </c>
    </row>
    <row r="116" spans="9:15" ht="15" x14ac:dyDescent="0.25">
      <c r="I116" s="224">
        <f t="shared" si="7"/>
        <v>25</v>
      </c>
      <c r="J116" s="244" t="s">
        <v>213</v>
      </c>
      <c r="K116" s="245" t="s">
        <v>214</v>
      </c>
      <c r="L116" s="227">
        <v>25000</v>
      </c>
      <c r="M116" s="279">
        <v>2</v>
      </c>
      <c r="N116" s="233">
        <v>90</v>
      </c>
      <c r="O116" s="234">
        <f t="shared" si="6"/>
        <v>555.55555555555554</v>
      </c>
    </row>
    <row r="117" spans="9:15" ht="15" x14ac:dyDescent="0.25">
      <c r="I117" s="224">
        <f t="shared" si="7"/>
        <v>26</v>
      </c>
      <c r="J117" s="246" t="s">
        <v>212</v>
      </c>
      <c r="K117" s="226"/>
      <c r="L117" s="227">
        <v>14000</v>
      </c>
      <c r="M117" s="279">
        <v>1</v>
      </c>
      <c r="N117" s="233">
        <v>60</v>
      </c>
      <c r="O117" s="234">
        <f t="shared" si="6"/>
        <v>233.33333333333334</v>
      </c>
    </row>
    <row r="118" spans="9:15" ht="15" x14ac:dyDescent="0.25">
      <c r="I118" s="224">
        <f t="shared" si="7"/>
        <v>27</v>
      </c>
      <c r="J118" s="247" t="s">
        <v>222</v>
      </c>
      <c r="K118" s="245" t="s">
        <v>223</v>
      </c>
      <c r="L118" s="227">
        <v>180000</v>
      </c>
      <c r="M118" s="279">
        <v>1</v>
      </c>
      <c r="N118" s="233">
        <v>360</v>
      </c>
      <c r="O118" s="234">
        <f t="shared" si="6"/>
        <v>500</v>
      </c>
    </row>
    <row r="119" spans="9:15" ht="15.75" thickBot="1" x14ac:dyDescent="0.3">
      <c r="I119" s="228">
        <f t="shared" si="7"/>
        <v>28</v>
      </c>
      <c r="J119" s="248" t="s">
        <v>213</v>
      </c>
      <c r="K119" s="230" t="s">
        <v>214</v>
      </c>
      <c r="L119" s="231">
        <v>25000</v>
      </c>
      <c r="M119" s="280">
        <v>1</v>
      </c>
      <c r="N119" s="235">
        <v>90</v>
      </c>
      <c r="O119" s="236">
        <f t="shared" si="6"/>
        <v>277.77777777777777</v>
      </c>
    </row>
    <row r="120" spans="9:15" ht="15.75" thickBot="1" x14ac:dyDescent="0.3">
      <c r="I120" s="43"/>
      <c r="J120" s="44"/>
      <c r="K120" s="45"/>
      <c r="L120" s="46"/>
      <c r="M120" s="45"/>
      <c r="N120" s="43"/>
      <c r="O120" s="46"/>
    </row>
    <row r="121" spans="9:15" ht="14.25" thickBot="1" x14ac:dyDescent="0.3">
      <c r="I121" s="512" t="s">
        <v>289</v>
      </c>
      <c r="J121" s="513"/>
      <c r="K121" s="513"/>
      <c r="L121" s="513"/>
      <c r="M121" s="513"/>
      <c r="N121" s="514"/>
      <c r="O121" s="50">
        <f>SUM(O92:O119)</f>
        <v>29888.888888888887</v>
      </c>
    </row>
    <row r="122" spans="9:15" ht="14.25" thickBot="1" x14ac:dyDescent="0.3"/>
    <row r="123" spans="9:15" ht="17.25" thickBot="1" x14ac:dyDescent="0.3">
      <c r="I123" s="505" t="s">
        <v>296</v>
      </c>
      <c r="J123" s="506"/>
      <c r="K123" s="506"/>
      <c r="L123" s="506"/>
      <c r="M123" s="506"/>
      <c r="N123" s="506"/>
      <c r="O123" s="507"/>
    </row>
    <row r="124" spans="9:15" ht="27" x14ac:dyDescent="0.25">
      <c r="I124" s="249" t="s">
        <v>203</v>
      </c>
      <c r="J124" s="250" t="s">
        <v>204</v>
      </c>
      <c r="K124" s="250" t="s">
        <v>205</v>
      </c>
      <c r="L124" s="250" t="s">
        <v>206</v>
      </c>
      <c r="M124" s="51" t="s">
        <v>5</v>
      </c>
      <c r="N124" s="256" t="s">
        <v>207</v>
      </c>
      <c r="O124" s="257" t="s">
        <v>206</v>
      </c>
    </row>
    <row r="125" spans="9:15" ht="36" customHeight="1" x14ac:dyDescent="0.25">
      <c r="I125" s="224">
        <v>1</v>
      </c>
      <c r="J125" s="251" t="s">
        <v>229</v>
      </c>
      <c r="K125" s="252"/>
      <c r="L125" s="253">
        <v>550000</v>
      </c>
      <c r="M125" s="283">
        <v>1</v>
      </c>
      <c r="N125" s="258">
        <v>1800</v>
      </c>
      <c r="O125" s="259">
        <f>+L125/N125</f>
        <v>305.55555555555554</v>
      </c>
    </row>
    <row r="126" spans="9:15" ht="15" x14ac:dyDescent="0.25">
      <c r="I126" s="224">
        <f>+I125+1</f>
        <v>2</v>
      </c>
      <c r="J126" s="225" t="s">
        <v>208</v>
      </c>
      <c r="K126" s="226"/>
      <c r="L126" s="227">
        <v>35000</v>
      </c>
      <c r="M126" s="284">
        <v>2</v>
      </c>
      <c r="N126" s="233">
        <v>180</v>
      </c>
      <c r="O126" s="234">
        <f t="shared" ref="O126:O132" si="8">+L126/N126</f>
        <v>194.44444444444446</v>
      </c>
    </row>
    <row r="127" spans="9:15" ht="15" x14ac:dyDescent="0.25">
      <c r="I127" s="224">
        <f t="shared" ref="I127:I132" si="9">+I126+1</f>
        <v>3</v>
      </c>
      <c r="J127" s="244" t="s">
        <v>230</v>
      </c>
      <c r="K127" s="245" t="s">
        <v>231</v>
      </c>
      <c r="L127" s="227">
        <v>500000</v>
      </c>
      <c r="M127" s="284">
        <v>1</v>
      </c>
      <c r="N127" s="233">
        <v>1800</v>
      </c>
      <c r="O127" s="234">
        <f t="shared" si="8"/>
        <v>277.77777777777777</v>
      </c>
    </row>
    <row r="128" spans="9:15" ht="15" x14ac:dyDescent="0.25">
      <c r="I128" s="224">
        <f t="shared" si="9"/>
        <v>4</v>
      </c>
      <c r="J128" s="225" t="s">
        <v>232</v>
      </c>
      <c r="K128" s="226"/>
      <c r="L128" s="227">
        <v>7500</v>
      </c>
      <c r="M128" s="284">
        <v>4</v>
      </c>
      <c r="N128" s="233">
        <v>30</v>
      </c>
      <c r="O128" s="234">
        <f t="shared" si="8"/>
        <v>250</v>
      </c>
    </row>
    <row r="129" spans="9:15" ht="15" x14ac:dyDescent="0.25">
      <c r="I129" s="224">
        <f t="shared" si="9"/>
        <v>5</v>
      </c>
      <c r="J129" s="225" t="s">
        <v>233</v>
      </c>
      <c r="K129" s="226"/>
      <c r="L129" s="227">
        <v>6000</v>
      </c>
      <c r="M129" s="284">
        <v>4</v>
      </c>
      <c r="N129" s="233">
        <v>30</v>
      </c>
      <c r="O129" s="234">
        <f t="shared" si="8"/>
        <v>200</v>
      </c>
    </row>
    <row r="130" spans="9:15" ht="15" x14ac:dyDescent="0.25">
      <c r="I130" s="224">
        <f t="shared" si="9"/>
        <v>6</v>
      </c>
      <c r="J130" s="225" t="s">
        <v>234</v>
      </c>
      <c r="K130" s="226"/>
      <c r="L130" s="227">
        <v>7000</v>
      </c>
      <c r="M130" s="284">
        <v>4</v>
      </c>
      <c r="N130" s="233">
        <v>30</v>
      </c>
      <c r="O130" s="234">
        <f t="shared" si="8"/>
        <v>233.33333333333334</v>
      </c>
    </row>
    <row r="131" spans="9:15" ht="15" x14ac:dyDescent="0.25">
      <c r="I131" s="224">
        <f t="shared" si="9"/>
        <v>7</v>
      </c>
      <c r="J131" s="225" t="s">
        <v>235</v>
      </c>
      <c r="K131" s="226"/>
      <c r="L131" s="227">
        <v>9000</v>
      </c>
      <c r="M131" s="284">
        <v>2</v>
      </c>
      <c r="N131" s="233">
        <v>30</v>
      </c>
      <c r="O131" s="234">
        <f t="shared" si="8"/>
        <v>300</v>
      </c>
    </row>
    <row r="132" spans="9:15" ht="15.75" thickBot="1" x14ac:dyDescent="0.3">
      <c r="I132" s="228">
        <f t="shared" si="9"/>
        <v>8</v>
      </c>
      <c r="J132" s="254" t="s">
        <v>236</v>
      </c>
      <c r="K132" s="255" t="s">
        <v>237</v>
      </c>
      <c r="L132" s="231">
        <v>50000</v>
      </c>
      <c r="M132" s="285">
        <v>1</v>
      </c>
      <c r="N132" s="235">
        <v>360</v>
      </c>
      <c r="O132" s="236">
        <f t="shared" si="8"/>
        <v>138.88888888888889</v>
      </c>
    </row>
    <row r="133" spans="9:15" ht="14.25" thickBot="1" x14ac:dyDescent="0.3">
      <c r="L133" s="45"/>
    </row>
    <row r="134" spans="9:15" ht="14.25" thickBot="1" x14ac:dyDescent="0.3">
      <c r="I134" s="502" t="s">
        <v>289</v>
      </c>
      <c r="J134" s="503"/>
      <c r="K134" s="503"/>
      <c r="L134" s="503"/>
      <c r="M134" s="503"/>
      <c r="N134" s="504"/>
      <c r="O134" s="237">
        <f>SUM(O125:O133)</f>
        <v>1900</v>
      </c>
    </row>
    <row r="135" spans="9:15" x14ac:dyDescent="0.25">
      <c r="L135" s="45"/>
    </row>
    <row r="136" spans="9:15" ht="14.25" thickBot="1" x14ac:dyDescent="0.3"/>
    <row r="137" spans="9:15" ht="23.25" customHeight="1" thickBot="1" x14ac:dyDescent="0.3">
      <c r="I137" s="505" t="s">
        <v>297</v>
      </c>
      <c r="J137" s="506"/>
      <c r="K137" s="506"/>
      <c r="L137" s="506"/>
      <c r="M137" s="506"/>
      <c r="N137" s="506"/>
      <c r="O137" s="507"/>
    </row>
    <row r="138" spans="9:15" ht="27" x14ac:dyDescent="0.25">
      <c r="I138" s="260" t="s">
        <v>203</v>
      </c>
      <c r="J138" s="510" t="s">
        <v>204</v>
      </c>
      <c r="K138" s="511"/>
      <c r="L138" s="256" t="s">
        <v>206</v>
      </c>
      <c r="M138" s="49" t="s">
        <v>5</v>
      </c>
      <c r="N138" s="256" t="s">
        <v>207</v>
      </c>
      <c r="O138" s="261" t="s">
        <v>206</v>
      </c>
    </row>
    <row r="139" spans="9:15" ht="15" x14ac:dyDescent="0.25">
      <c r="I139" s="224">
        <v>1</v>
      </c>
      <c r="J139" s="509" t="s">
        <v>238</v>
      </c>
      <c r="K139" s="509"/>
      <c r="L139" s="227">
        <v>120000</v>
      </c>
      <c r="M139" s="279">
        <v>1</v>
      </c>
      <c r="N139" s="233">
        <v>1800</v>
      </c>
      <c r="O139" s="234">
        <f t="shared" ref="O139:O173" si="10">+L139*M139/N139</f>
        <v>66.666666666666671</v>
      </c>
    </row>
    <row r="140" spans="9:15" ht="15" x14ac:dyDescent="0.25">
      <c r="I140" s="224">
        <f>+I139+1</f>
        <v>2</v>
      </c>
      <c r="J140" s="509" t="s">
        <v>239</v>
      </c>
      <c r="K140" s="509"/>
      <c r="L140" s="227">
        <v>400000</v>
      </c>
      <c r="M140" s="279">
        <v>1</v>
      </c>
      <c r="N140" s="233">
        <v>1800</v>
      </c>
      <c r="O140" s="234">
        <f t="shared" si="10"/>
        <v>222.22222222222223</v>
      </c>
    </row>
    <row r="141" spans="9:15" ht="15" x14ac:dyDescent="0.25">
      <c r="I141" s="224">
        <f t="shared" ref="I141:I173" si="11">+I140+1</f>
        <v>3</v>
      </c>
      <c r="J141" s="509" t="s">
        <v>240</v>
      </c>
      <c r="K141" s="509"/>
      <c r="L141" s="227">
        <v>420000</v>
      </c>
      <c r="M141" s="279">
        <v>1</v>
      </c>
      <c r="N141" s="233">
        <v>1800</v>
      </c>
      <c r="O141" s="234">
        <f t="shared" si="10"/>
        <v>233.33333333333334</v>
      </c>
    </row>
    <row r="142" spans="9:15" ht="15" x14ac:dyDescent="0.25">
      <c r="I142" s="224">
        <f t="shared" si="11"/>
        <v>4</v>
      </c>
      <c r="J142" s="509" t="s">
        <v>241</v>
      </c>
      <c r="K142" s="509"/>
      <c r="L142" s="227">
        <v>4000000</v>
      </c>
      <c r="M142" s="279">
        <v>1</v>
      </c>
      <c r="N142" s="233">
        <v>1800</v>
      </c>
      <c r="O142" s="234">
        <f t="shared" si="10"/>
        <v>2222.2222222222222</v>
      </c>
    </row>
    <row r="143" spans="9:15" ht="15" x14ac:dyDescent="0.25">
      <c r="I143" s="224">
        <f t="shared" si="11"/>
        <v>5</v>
      </c>
      <c r="J143" s="509" t="s">
        <v>242</v>
      </c>
      <c r="K143" s="509"/>
      <c r="L143" s="227">
        <v>220000</v>
      </c>
      <c r="M143" s="279">
        <v>1</v>
      </c>
      <c r="N143" s="233">
        <v>1800</v>
      </c>
      <c r="O143" s="234">
        <f t="shared" si="10"/>
        <v>122.22222222222223</v>
      </c>
    </row>
    <row r="144" spans="9:15" ht="15" x14ac:dyDescent="0.25">
      <c r="I144" s="224">
        <f t="shared" si="11"/>
        <v>6</v>
      </c>
      <c r="J144" s="509" t="s">
        <v>243</v>
      </c>
      <c r="K144" s="509"/>
      <c r="L144" s="227">
        <v>160000</v>
      </c>
      <c r="M144" s="279">
        <v>1</v>
      </c>
      <c r="N144" s="233">
        <v>1800</v>
      </c>
      <c r="O144" s="234">
        <f t="shared" si="10"/>
        <v>88.888888888888886</v>
      </c>
    </row>
    <row r="145" spans="9:15" ht="15" x14ac:dyDescent="0.25">
      <c r="I145" s="224">
        <f t="shared" si="11"/>
        <v>7</v>
      </c>
      <c r="J145" s="509" t="s">
        <v>244</v>
      </c>
      <c r="K145" s="509"/>
      <c r="L145" s="227">
        <v>380000</v>
      </c>
      <c r="M145" s="279">
        <v>1</v>
      </c>
      <c r="N145" s="233">
        <v>1800</v>
      </c>
      <c r="O145" s="234">
        <f t="shared" si="10"/>
        <v>211.11111111111111</v>
      </c>
    </row>
    <row r="146" spans="9:15" ht="15" x14ac:dyDescent="0.25">
      <c r="I146" s="224">
        <f t="shared" si="11"/>
        <v>8</v>
      </c>
      <c r="J146" s="509" t="s">
        <v>245</v>
      </c>
      <c r="K146" s="509"/>
      <c r="L146" s="227">
        <v>280000</v>
      </c>
      <c r="M146" s="279">
        <v>1</v>
      </c>
      <c r="N146" s="233">
        <v>1800</v>
      </c>
      <c r="O146" s="234">
        <f t="shared" si="10"/>
        <v>155.55555555555554</v>
      </c>
    </row>
    <row r="147" spans="9:15" ht="15" x14ac:dyDescent="0.25">
      <c r="I147" s="224">
        <f t="shared" si="11"/>
        <v>9</v>
      </c>
      <c r="J147" s="509" t="s">
        <v>246</v>
      </c>
      <c r="K147" s="509"/>
      <c r="L147" s="227">
        <v>190000</v>
      </c>
      <c r="M147" s="279">
        <v>1</v>
      </c>
      <c r="N147" s="233">
        <v>1800</v>
      </c>
      <c r="O147" s="234">
        <f t="shared" si="10"/>
        <v>105.55555555555556</v>
      </c>
    </row>
    <row r="148" spans="9:15" ht="15" x14ac:dyDescent="0.25">
      <c r="I148" s="224">
        <f t="shared" si="11"/>
        <v>10</v>
      </c>
      <c r="J148" s="509" t="s">
        <v>247</v>
      </c>
      <c r="K148" s="509"/>
      <c r="L148" s="227">
        <v>380000</v>
      </c>
      <c r="M148" s="279">
        <v>1</v>
      </c>
      <c r="N148" s="233">
        <v>1800</v>
      </c>
      <c r="O148" s="234">
        <f t="shared" si="10"/>
        <v>211.11111111111111</v>
      </c>
    </row>
    <row r="149" spans="9:15" ht="15" x14ac:dyDescent="0.25">
      <c r="I149" s="224">
        <f t="shared" si="11"/>
        <v>11</v>
      </c>
      <c r="J149" s="509" t="s">
        <v>248</v>
      </c>
      <c r="K149" s="509"/>
      <c r="L149" s="227">
        <v>180000</v>
      </c>
      <c r="M149" s="279">
        <v>1</v>
      </c>
      <c r="N149" s="233">
        <v>1800</v>
      </c>
      <c r="O149" s="234">
        <f t="shared" si="10"/>
        <v>100</v>
      </c>
    </row>
    <row r="150" spans="9:15" ht="15" x14ac:dyDescent="0.25">
      <c r="I150" s="224">
        <f t="shared" si="11"/>
        <v>12</v>
      </c>
      <c r="J150" s="509" t="s">
        <v>249</v>
      </c>
      <c r="K150" s="509"/>
      <c r="L150" s="227">
        <v>350000</v>
      </c>
      <c r="M150" s="279">
        <v>1</v>
      </c>
      <c r="N150" s="233">
        <v>1800</v>
      </c>
      <c r="O150" s="234">
        <f t="shared" si="10"/>
        <v>194.44444444444446</v>
      </c>
    </row>
    <row r="151" spans="9:15" ht="15" x14ac:dyDescent="0.25">
      <c r="I151" s="224">
        <f t="shared" si="11"/>
        <v>13</v>
      </c>
      <c r="J151" s="509" t="s">
        <v>250</v>
      </c>
      <c r="K151" s="509"/>
      <c r="L151" s="227">
        <v>250000</v>
      </c>
      <c r="M151" s="279">
        <v>1</v>
      </c>
      <c r="N151" s="233">
        <v>360</v>
      </c>
      <c r="O151" s="234">
        <f t="shared" si="10"/>
        <v>694.44444444444446</v>
      </c>
    </row>
    <row r="152" spans="9:15" ht="15" x14ac:dyDescent="0.25">
      <c r="I152" s="224">
        <f t="shared" si="11"/>
        <v>14</v>
      </c>
      <c r="J152" s="509" t="s">
        <v>251</v>
      </c>
      <c r="K152" s="509"/>
      <c r="L152" s="227">
        <v>380000</v>
      </c>
      <c r="M152" s="279">
        <v>1</v>
      </c>
      <c r="N152" s="233">
        <v>180</v>
      </c>
      <c r="O152" s="234">
        <f t="shared" si="10"/>
        <v>2111.1111111111113</v>
      </c>
    </row>
    <row r="153" spans="9:15" ht="15" x14ac:dyDescent="0.25">
      <c r="I153" s="224">
        <f t="shared" si="11"/>
        <v>15</v>
      </c>
      <c r="J153" s="509" t="s">
        <v>252</v>
      </c>
      <c r="K153" s="509"/>
      <c r="L153" s="227">
        <v>605000</v>
      </c>
      <c r="M153" s="279">
        <v>1</v>
      </c>
      <c r="N153" s="233">
        <v>1800</v>
      </c>
      <c r="O153" s="234">
        <f t="shared" si="10"/>
        <v>336.11111111111109</v>
      </c>
    </row>
    <row r="154" spans="9:15" ht="15" x14ac:dyDescent="0.25">
      <c r="I154" s="224">
        <f t="shared" si="11"/>
        <v>16</v>
      </c>
      <c r="J154" s="509" t="s">
        <v>253</v>
      </c>
      <c r="K154" s="509"/>
      <c r="L154" s="227">
        <v>50000</v>
      </c>
      <c r="M154" s="279">
        <v>1</v>
      </c>
      <c r="N154" s="233">
        <v>180</v>
      </c>
      <c r="O154" s="234">
        <f t="shared" si="10"/>
        <v>277.77777777777777</v>
      </c>
    </row>
    <row r="155" spans="9:15" ht="15" x14ac:dyDescent="0.25">
      <c r="I155" s="224">
        <f t="shared" si="11"/>
        <v>17</v>
      </c>
      <c r="J155" s="509" t="s">
        <v>254</v>
      </c>
      <c r="K155" s="509"/>
      <c r="L155" s="227">
        <v>1600000</v>
      </c>
      <c r="M155" s="279">
        <v>1</v>
      </c>
      <c r="N155" s="233">
        <v>1800</v>
      </c>
      <c r="O155" s="234">
        <f t="shared" si="10"/>
        <v>888.88888888888891</v>
      </c>
    </row>
    <row r="156" spans="9:15" ht="15" x14ac:dyDescent="0.25">
      <c r="I156" s="224">
        <f t="shared" si="11"/>
        <v>18</v>
      </c>
      <c r="J156" s="509" t="s">
        <v>255</v>
      </c>
      <c r="K156" s="509"/>
      <c r="L156" s="227">
        <v>500000</v>
      </c>
      <c r="M156" s="279">
        <v>1</v>
      </c>
      <c r="N156" s="233">
        <v>1800</v>
      </c>
      <c r="O156" s="234">
        <f t="shared" si="10"/>
        <v>277.77777777777777</v>
      </c>
    </row>
    <row r="157" spans="9:15" ht="15" x14ac:dyDescent="0.25">
      <c r="I157" s="224">
        <f t="shared" si="11"/>
        <v>19</v>
      </c>
      <c r="J157" s="509" t="s">
        <v>256</v>
      </c>
      <c r="K157" s="509"/>
      <c r="L157" s="227">
        <v>260000</v>
      </c>
      <c r="M157" s="279">
        <v>1</v>
      </c>
      <c r="N157" s="233">
        <v>1800</v>
      </c>
      <c r="O157" s="234">
        <f t="shared" si="10"/>
        <v>144.44444444444446</v>
      </c>
    </row>
    <row r="158" spans="9:15" ht="15" x14ac:dyDescent="0.25">
      <c r="I158" s="224">
        <f t="shared" si="11"/>
        <v>20</v>
      </c>
      <c r="J158" s="509" t="s">
        <v>257</v>
      </c>
      <c r="K158" s="509"/>
      <c r="L158" s="227">
        <v>95000</v>
      </c>
      <c r="M158" s="279">
        <v>1</v>
      </c>
      <c r="N158" s="233">
        <v>180</v>
      </c>
      <c r="O158" s="234">
        <f t="shared" si="10"/>
        <v>527.77777777777783</v>
      </c>
    </row>
    <row r="159" spans="9:15" ht="15" x14ac:dyDescent="0.25">
      <c r="I159" s="224">
        <f t="shared" si="11"/>
        <v>21</v>
      </c>
      <c r="J159" s="509" t="s">
        <v>258</v>
      </c>
      <c r="K159" s="509"/>
      <c r="L159" s="227">
        <v>650000</v>
      </c>
      <c r="M159" s="279">
        <v>1</v>
      </c>
      <c r="N159" s="233">
        <v>180</v>
      </c>
      <c r="O159" s="234">
        <f t="shared" si="10"/>
        <v>3611.1111111111113</v>
      </c>
    </row>
    <row r="160" spans="9:15" ht="15" x14ac:dyDescent="0.25">
      <c r="I160" s="224">
        <f t="shared" si="11"/>
        <v>22</v>
      </c>
      <c r="J160" s="509" t="s">
        <v>259</v>
      </c>
      <c r="K160" s="509"/>
      <c r="L160" s="227">
        <v>16000</v>
      </c>
      <c r="M160" s="279">
        <v>1</v>
      </c>
      <c r="N160" s="233">
        <v>180</v>
      </c>
      <c r="O160" s="234">
        <f t="shared" si="10"/>
        <v>88.888888888888886</v>
      </c>
    </row>
    <row r="161" spans="9:15" ht="15" x14ac:dyDescent="0.25">
      <c r="I161" s="224">
        <f t="shared" si="11"/>
        <v>23</v>
      </c>
      <c r="J161" s="509" t="s">
        <v>260</v>
      </c>
      <c r="K161" s="509"/>
      <c r="L161" s="227">
        <v>180000</v>
      </c>
      <c r="M161" s="279">
        <v>1</v>
      </c>
      <c r="N161" s="233">
        <v>1800</v>
      </c>
      <c r="O161" s="234">
        <f>+L161*M161/N161</f>
        <v>100</v>
      </c>
    </row>
    <row r="162" spans="9:15" ht="15" x14ac:dyDescent="0.25">
      <c r="I162" s="224">
        <f t="shared" si="11"/>
        <v>24</v>
      </c>
      <c r="J162" s="509" t="s">
        <v>261</v>
      </c>
      <c r="K162" s="509"/>
      <c r="L162" s="227">
        <v>450000</v>
      </c>
      <c r="M162" s="279">
        <v>2</v>
      </c>
      <c r="N162" s="233">
        <v>360</v>
      </c>
      <c r="O162" s="234">
        <f t="shared" si="10"/>
        <v>2500</v>
      </c>
    </row>
    <row r="163" spans="9:15" ht="15" x14ac:dyDescent="0.25">
      <c r="I163" s="224">
        <f t="shared" si="11"/>
        <v>25</v>
      </c>
      <c r="J163" s="509" t="s">
        <v>262</v>
      </c>
      <c r="K163" s="509"/>
      <c r="L163" s="227">
        <v>250000</v>
      </c>
      <c r="M163" s="279">
        <v>1</v>
      </c>
      <c r="N163" s="233">
        <v>360</v>
      </c>
      <c r="O163" s="234">
        <f t="shared" si="10"/>
        <v>694.44444444444446</v>
      </c>
    </row>
    <row r="164" spans="9:15" ht="15" x14ac:dyDescent="0.25">
      <c r="I164" s="224">
        <f t="shared" si="11"/>
        <v>26</v>
      </c>
      <c r="J164" s="509" t="s">
        <v>263</v>
      </c>
      <c r="K164" s="509"/>
      <c r="L164" s="227">
        <v>17000000</v>
      </c>
      <c r="M164" s="279">
        <v>1</v>
      </c>
      <c r="N164" s="233">
        <v>1800</v>
      </c>
      <c r="O164" s="234">
        <f t="shared" si="10"/>
        <v>9444.4444444444453</v>
      </c>
    </row>
    <row r="165" spans="9:15" ht="15" x14ac:dyDescent="0.25">
      <c r="I165" s="224">
        <f t="shared" si="11"/>
        <v>27</v>
      </c>
      <c r="J165" s="509" t="s">
        <v>264</v>
      </c>
      <c r="K165" s="509"/>
      <c r="L165" s="227">
        <v>550000</v>
      </c>
      <c r="M165" s="279">
        <v>1</v>
      </c>
      <c r="N165" s="233">
        <v>360</v>
      </c>
      <c r="O165" s="234">
        <f t="shared" si="10"/>
        <v>1527.7777777777778</v>
      </c>
    </row>
    <row r="166" spans="9:15" ht="15" x14ac:dyDescent="0.25">
      <c r="I166" s="224">
        <f t="shared" si="11"/>
        <v>28</v>
      </c>
      <c r="J166" s="509" t="s">
        <v>265</v>
      </c>
      <c r="K166" s="509"/>
      <c r="L166" s="227">
        <v>68000</v>
      </c>
      <c r="M166" s="279">
        <v>2</v>
      </c>
      <c r="N166" s="233">
        <v>1800</v>
      </c>
      <c r="O166" s="234">
        <f t="shared" si="10"/>
        <v>75.555555555555557</v>
      </c>
    </row>
    <row r="167" spans="9:15" ht="15" x14ac:dyDescent="0.25">
      <c r="I167" s="224">
        <f t="shared" si="11"/>
        <v>29</v>
      </c>
      <c r="J167" s="509" t="s">
        <v>266</v>
      </c>
      <c r="K167" s="509"/>
      <c r="L167" s="227">
        <v>370000</v>
      </c>
      <c r="M167" s="279">
        <v>1</v>
      </c>
      <c r="N167" s="233">
        <v>1800</v>
      </c>
      <c r="O167" s="234">
        <f t="shared" si="10"/>
        <v>205.55555555555554</v>
      </c>
    </row>
    <row r="168" spans="9:15" ht="15" x14ac:dyDescent="0.25">
      <c r="I168" s="224">
        <f t="shared" si="11"/>
        <v>30</v>
      </c>
      <c r="J168" s="509" t="s">
        <v>267</v>
      </c>
      <c r="K168" s="509"/>
      <c r="L168" s="227">
        <v>40000</v>
      </c>
      <c r="M168" s="279">
        <v>1</v>
      </c>
      <c r="N168" s="233">
        <v>90</v>
      </c>
      <c r="O168" s="234">
        <f t="shared" si="10"/>
        <v>444.44444444444446</v>
      </c>
    </row>
    <row r="169" spans="9:15" ht="15" x14ac:dyDescent="0.25">
      <c r="I169" s="224">
        <f t="shared" si="11"/>
        <v>31</v>
      </c>
      <c r="J169" s="509" t="s">
        <v>268</v>
      </c>
      <c r="K169" s="509"/>
      <c r="L169" s="227">
        <v>7000000</v>
      </c>
      <c r="M169" s="279">
        <v>1</v>
      </c>
      <c r="N169" s="233">
        <v>1800</v>
      </c>
      <c r="O169" s="234">
        <f t="shared" si="10"/>
        <v>3888.8888888888887</v>
      </c>
    </row>
    <row r="170" spans="9:15" ht="15" x14ac:dyDescent="0.25">
      <c r="I170" s="224">
        <f t="shared" si="11"/>
        <v>32</v>
      </c>
      <c r="J170" s="509" t="s">
        <v>269</v>
      </c>
      <c r="K170" s="509"/>
      <c r="L170" s="227">
        <v>7000000</v>
      </c>
      <c r="M170" s="279">
        <v>1</v>
      </c>
      <c r="N170" s="233">
        <v>1800</v>
      </c>
      <c r="O170" s="234">
        <f t="shared" si="10"/>
        <v>3888.8888888888887</v>
      </c>
    </row>
    <row r="171" spans="9:15" ht="15" x14ac:dyDescent="0.25">
      <c r="I171" s="224">
        <f t="shared" si="11"/>
        <v>33</v>
      </c>
      <c r="J171" s="509" t="s">
        <v>270</v>
      </c>
      <c r="K171" s="509"/>
      <c r="L171" s="227">
        <v>7600000</v>
      </c>
      <c r="M171" s="279">
        <v>1</v>
      </c>
      <c r="N171" s="233">
        <v>1800</v>
      </c>
      <c r="O171" s="234">
        <f t="shared" si="10"/>
        <v>4222.2222222222226</v>
      </c>
    </row>
    <row r="172" spans="9:15" ht="15" x14ac:dyDescent="0.25">
      <c r="I172" s="224">
        <f t="shared" si="11"/>
        <v>34</v>
      </c>
      <c r="J172" s="509" t="s">
        <v>271</v>
      </c>
      <c r="K172" s="509"/>
      <c r="L172" s="227">
        <v>450000</v>
      </c>
      <c r="M172" s="279">
        <v>1</v>
      </c>
      <c r="N172" s="233">
        <v>1800</v>
      </c>
      <c r="O172" s="234">
        <f t="shared" si="10"/>
        <v>250</v>
      </c>
    </row>
    <row r="173" spans="9:15" ht="15.75" thickBot="1" x14ac:dyDescent="0.3">
      <c r="I173" s="228">
        <f t="shared" si="11"/>
        <v>35</v>
      </c>
      <c r="J173" s="508" t="s">
        <v>272</v>
      </c>
      <c r="K173" s="508"/>
      <c r="L173" s="231">
        <v>150000</v>
      </c>
      <c r="M173" s="280">
        <v>1</v>
      </c>
      <c r="N173" s="235">
        <v>180</v>
      </c>
      <c r="O173" s="236">
        <f t="shared" si="10"/>
        <v>833.33333333333337</v>
      </c>
    </row>
    <row r="174" spans="9:15" ht="14.25" thickBot="1" x14ac:dyDescent="0.3">
      <c r="I174" s="43"/>
    </row>
    <row r="175" spans="9:15" ht="14.25" thickBot="1" x14ac:dyDescent="0.3">
      <c r="I175" s="502" t="s">
        <v>289</v>
      </c>
      <c r="J175" s="503"/>
      <c r="K175" s="503"/>
      <c r="L175" s="503"/>
      <c r="M175" s="503"/>
      <c r="N175" s="504"/>
      <c r="O175" s="237">
        <f>SUM(O139:O174)</f>
        <v>40967.222222222226</v>
      </c>
    </row>
  </sheetData>
  <sheetProtection password="D343" sheet="1" objects="1" scenarios="1"/>
  <mergeCells count="58">
    <mergeCell ref="I137:O137"/>
    <mergeCell ref="I12:O12"/>
    <mergeCell ref="I13:O13"/>
    <mergeCell ref="I24:O24"/>
    <mergeCell ref="I25:O25"/>
    <mergeCell ref="I56:O56"/>
    <mergeCell ref="I57:O57"/>
    <mergeCell ref="I22:N22"/>
    <mergeCell ref="I54:N54"/>
    <mergeCell ref="I87:N87"/>
    <mergeCell ref="I121:N121"/>
    <mergeCell ref="I134:N134"/>
    <mergeCell ref="J149:K149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72:K172"/>
    <mergeCell ref="J161:K161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7:K167"/>
    <mergeCell ref="J168:K168"/>
    <mergeCell ref="J169:K169"/>
    <mergeCell ref="J170:K170"/>
    <mergeCell ref="J171:K171"/>
    <mergeCell ref="I175:N175"/>
    <mergeCell ref="I4:J10"/>
    <mergeCell ref="I89:O89"/>
    <mergeCell ref="I90:O90"/>
    <mergeCell ref="I123:O123"/>
    <mergeCell ref="K4:N6"/>
    <mergeCell ref="O4:O6"/>
    <mergeCell ref="K7:N8"/>
    <mergeCell ref="K9:N10"/>
    <mergeCell ref="O9:O10"/>
    <mergeCell ref="J173:K173"/>
    <mergeCell ref="J162:K162"/>
    <mergeCell ref="J163:K163"/>
    <mergeCell ref="J164:K164"/>
    <mergeCell ref="J165:K165"/>
    <mergeCell ref="J166:K166"/>
  </mergeCells>
  <pageMargins left="0.7" right="0.7" top="0.75" bottom="0.75" header="0.3" footer="0.3"/>
  <pageSetup scale="2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PRESENTACION</vt:lpstr>
      <vt:lpstr>VARIABLES</vt:lpstr>
      <vt:lpstr>PRESUP. INICIAL</vt:lpstr>
      <vt:lpstr>MATERIALES E INSUMOS</vt:lpstr>
      <vt:lpstr>LOGISTICA</vt:lpstr>
      <vt:lpstr>INT.DE COSTOS</vt:lpstr>
      <vt:lpstr>RENDIMIENTOS - MOBRA</vt:lpstr>
      <vt:lpstr>TABLA SALARIAL</vt:lpstr>
      <vt:lpstr>EQ-HERR</vt:lpstr>
      <vt:lpstr>'EQ-HERR'!Área_de_impresión</vt:lpstr>
      <vt:lpstr>'INT.DE COSTOS'!Área_de_impresión</vt:lpstr>
      <vt:lpstr>LOGISTICA!Área_de_impresión</vt:lpstr>
      <vt:lpstr>'MATERIALES E INSUMOS'!Área_de_impresión</vt:lpstr>
      <vt:lpstr>PRESENTACION!Área_de_impresión</vt:lpstr>
      <vt:lpstr>'PRESUP. INICIAL'!Área_de_impresión</vt:lpstr>
      <vt:lpstr>'RENDIMIENTOS - MOBRA'!Área_de_impresión</vt:lpstr>
      <vt:lpstr>'TABLA SALARIAL'!Área_de_impresión</vt:lpstr>
      <vt:lpstr>VARIABLES!Área_de_impresión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Cruz</dc:creator>
  <cp:lastModifiedBy>BLANCO</cp:lastModifiedBy>
  <dcterms:created xsi:type="dcterms:W3CDTF">2016-08-10T17:10:30Z</dcterms:created>
  <dcterms:modified xsi:type="dcterms:W3CDTF">2020-09-21T20:16:44Z</dcterms:modified>
</cp:coreProperties>
</file>